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firstSheet="2" activeTab="2"/>
  </bookViews>
  <sheets>
    <sheet name="Sheet1" sheetId="1" state="hidden" r:id="rId1"/>
    <sheet name="Sheet2" sheetId="2" state="hidden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M113" i="3"/>
  <c r="M106"/>
  <c r="K106"/>
  <c r="M109" l="1"/>
  <c r="P104"/>
  <c r="O104"/>
  <c r="M104"/>
  <c r="J104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1"/>
  <c r="I82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56"/>
  <c r="I55"/>
  <c r="I54"/>
  <c r="I53"/>
  <c r="I52"/>
  <c r="I51"/>
  <c r="I50"/>
  <c r="I49"/>
  <c r="I48"/>
  <c r="I47"/>
  <c r="I46"/>
  <c r="I45"/>
  <c r="I44"/>
  <c r="H101" i="2" l="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"/>
  <c r="H102" s="1"/>
  <c r="I106" i="1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 l="1"/>
  <c r="I6"/>
</calcChain>
</file>

<file path=xl/sharedStrings.xml><?xml version="1.0" encoding="utf-8"?>
<sst xmlns="http://schemas.openxmlformats.org/spreadsheetml/2006/main" count="1134" uniqueCount="331">
  <si>
    <t>Չ/Հ</t>
  </si>
  <si>
    <t>3.5 մմ կորտիկալ պտուտակ</t>
  </si>
  <si>
    <t>4.5 մմ կորտիկալ պտուտակ</t>
  </si>
  <si>
    <t>DHS (ազդրային դինամիկ պտուտակի համակարգ) ազդրային հարթակ</t>
  </si>
  <si>
    <t>DHS (ազդրային դինամիկ պտուտակի համակարգ) դինամիկ պտուտակ</t>
  </si>
  <si>
    <t>Ա.Շ-Դ.Կ ազդրային հարթակ</t>
  </si>
  <si>
    <t>Ա.Շ-Դ.Կ ազդրային հարթակ, նյութը` բժշկական պողպատ: Ֆիքսման լոկալիզացիա ազդրի դիաֆիզար կոտրվածքներ:                                                                  Կախված վիրահատվող ոսկրի կոտրվածքի բնույթից հարթակի պահանջվաղ անցքերն են`  5, 6, 7, 8, 9, 10, 11, 12, 13, 14, 15 անցք:                                                                                                                                                                                                                                                          Կախված վիրահատվող ոսկրի վրա տեղադրման հատվածից պտուտակների  պահանջվող չափերն են` 4.5մմ, 6.5մմ:</t>
  </si>
  <si>
    <t>Ա.Շ-Դ.Կ ճաճանչային/ծղիկային հարթակ</t>
  </si>
  <si>
    <t>Ա.Շ-Դ.Կ ոլոքային/բազկային հարթակ</t>
  </si>
  <si>
    <t>Ազդրային անտերոգրադ արգելակվող մեխ</t>
  </si>
  <si>
    <t>Արտաքին ինքնաձիգ շյուղ</t>
  </si>
  <si>
    <t>Արտաքին ստանդարտ շյուղ</t>
  </si>
  <si>
    <t>Բազկային պրոքսիմալ հարթակ (1)</t>
  </si>
  <si>
    <t>Ոլոքային անտերոգրադ արգելակվող մեխ</t>
  </si>
  <si>
    <t>Ոլոքային դիստալ դրսային հարթակ</t>
  </si>
  <si>
    <t>հատ</t>
  </si>
  <si>
    <t>Արտաքին ինքնաձիգ շյուղ, նյութը բժշկական պողպատ: Տրամաչափը՝ Ф 5.0մմ: AO տիպի ապարատի հիմնական ներոսկրային հանգույց:                                                                                                                                                                                                                                            Կախված վերջույթի ոսկրի վնասված հատվածից, որտեղ տեղադրվում է շյուղը պահանջվող երկարություններն են՝ 120մմ, 130մմ, 150մմ:</t>
  </si>
  <si>
    <t xml:space="preserve">Ա.Շ-Դ.Կ ճաճանչային/ծղիկային հարթակ, նյութը` բժշկական պողպատ: Պտուտակների համար` ճաճանչոսկրի և ծղիկոսկրի դիաֆիզար կոտրվածքներ: Կախված վիրահատվող ոսկրի կոտրվածքի բնույթից հարթակի պահանջվաղ անցքերն են` 3, 4, 5, 6, 7, 8, 9, 10, 11 անցք: Կախված վիրահատվող ոսկրի վրա տեղադրման հատվածից պտուտակների անցքերի պահանջվող չափերն են` 3.5-4.0մմ: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</si>
  <si>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Արտաքին ստանդարտ շյուղ, նյութը բժշկական պողպատ: Տրամաչափը՝ Ф 5.0մմ: AO տիպի ապարատի հիմնական ներոսկրային հանգույց: Կախված վերջույթի ոսկրի վնասված հատվածից, որտեղ տեղադրվում է շյուղը պահանջվող երկարություններն են՝  120մմ, 130մմ, 150մմ: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</si>
  <si>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Ա.Շ-Դ.Կ ոլոքային/բազկային հարթակ, նյութ` բժշկական պողպատ: Կախված վիրահատվող ոսկրի կոտրվածքի բնույթից հարթակի պահանջվաղ անցքերն են` 5, 6, 7, 8, 9, 10, 11, 12, 13, 14 անցք:  Պտուտակների անցքերը 4.5մմ պտուտակների, և ոլոքի և բազկոսկրի դիաֆիզար կոտրվածքներ: </t>
  </si>
  <si>
    <t>Ազդրային անտերոգրադ արգելակվող մեխ, նյութը՝ բժշկական պողպատ, դիստալ և պրոքսիմալ 4.0մմ արգելակիչ անցքեր ֆիքսման լոկալիզացիա, ազդրի դիաֆիզար կոտրվածքներ:                                          Կախված վիրահատվող ոսկրի անատոմիական առանձնահատկույուններից մեխի պահանջվող տրամաչափերն են՝  9մմ, 10մմ, 11մմ: Կախված վիրահատվող ոսկրի կոտրվածքի բնույթից և դիրքից պահանջվող երկարություններն են՝ 340մմ, 360մմ, 380մմ, 400մմ, 420մմ:</t>
  </si>
  <si>
    <t xml:space="preserve">3.5 մմ կորտիկալ պտուտակ, նյութ՝ բժշկական պողպատ, կիրառման ոլորտ՝ հարթակների ամրացում ոսկրի դիաֆիզար հատվածում: Պարույրի դրային տրամագիծը 3.5-4.0մմ: Կախված վիրահատվող ոսկորի կոտրվածքի բնույթից պտուտակի պահանջվող երկարություններն են՝ 12մմ, 14մմ, 16մմ, 18մմ, 20մմ, 22մմ, 24մմ, 26մմ, 28մմ, 30մմ, 32մմ, 34մմ, 36մմ, 38մմ, 40մմ, 42մմ, 44մմ, 46մմ, 48մմ, 50մմ: </t>
  </si>
  <si>
    <t>4.5 մմ կորտիկալ պտուտակ,  նյութ՝ բժշկական պողպատ, կիրառման ոլորտ՝ հարթակների ամրացում ոսկրի դիաֆիզար հատվածում: Պարույրի դրային տրամագիծը՝ 4.5մմ: Կախված վիրահատվող ոսկորի կոտրվածքի բնույթից պտուտակի պահանջվող երկարություններն են՝ 20մմ, 22մմ, 24մմ, 26մմ, 28մմ, 30մմ, 32մմ, 34մմ, 36մմ, 38մմ, 40մմ, 42մմ, 44մմ, 46մմ, 48մմ, 50մմ, 52մմ, 54մմ, 56մմ, 58մմ, 60մմ:</t>
  </si>
  <si>
    <t>DHS (ազդրային դինամիկ պտուտակի համակարգ) ազդրային հարթակ-ազդրային դինամիկ պտուտակի համակարգ՝ դիաֆիզարային հարթակ, նյութ՝ բժշկական պողպատ, պտուտակների անցքերը՝ 4.5մմ պտուտակների և 6.5 մմ սպունգային պտուտակների համար, հանդիսանում է ազդրային դինամիկ պտուտակի համակարգ (DHS) համակարգի բաղադրամաս, ֆիքսման լոկալիզացիա ազդրի պրոքսիմալ մետաէպիֆիզի կոտրվածքներ: Կախված վիրահատվող ոսկրի կոտրվածքի բնույթից հարթակի պահանջվաղ անցքերն են՝  աջ/ձախ 4, 6, 8, 12 անցք:</t>
  </si>
  <si>
    <t>DHS (ազդրային դինամիկ պտուտակի համակարգ) դինամիկ պտուտակ, կոմպռեսսիոն պտուտակ 12մմ տրամաչափով, նյութ՝ բժշկական պողպատ, պտուտակների դրսային տրամաչափը 12 մմ անցքերը հանդիսանում է ազդրային դինամիկ պտուտակի համակարգ (DHS) ֆիքսման լոկալիզացիա ազդրի պրոքսիմալ մետաէպիֆիզի կոտրվածքներ: Կախված վիրահատվող ոսկրի կոտրվածքի բնույթից  պտուտակի պահանջվող երկարություններն են՝  75, 80, 85, 90, 95, 100, 105 մմ:</t>
  </si>
  <si>
    <t>Բազկային պրոքսիմալ հարթակ (1),  նյութ՝ բժշկական պողպատ, պտուտակների անցքերը 3.5 և 4.0մմ, պտուտակների համար ֆիքսման լոկալիզացիա բազուկոսկրի պրոքսիմալ մետաէպիֆիզի կոտրվածքներ:                                                                                                               Կախված վիրահատվող ոսկրի կոտրվածքի բնույթից հարթակի պահանջվաղ անցքերն են՝ աջ 6 անցք, ձախ 6 անցք, աջ 8 անցք, ձախ 8 անցք, աջ 10 անցք, ձախ 10 անցք, աջ 12 անցք, ձախ 12 անցք:</t>
  </si>
  <si>
    <t>Ոլոքային անտերոգրադ արգելակվող մեխ, նյութը՝ բժշկական պողպատ, դիստալ և պրոքսիմալ 4.0մմ արգելակիչ անցքեր ֆիքսման լոկալիզացիա, ոլոքի դիաֆիզար կոտրվածքներ: Կախված վիրահատվող վերջույթի ոսկրի կոտրվածքի բնույթից պահանջվող տրամաչափերն են՝ 9մմ, 10մմ: Կախված վիրահատվող վերջույթի ոսկրի կոտրվածքի բնույթից պահանջվող երկարություններն են՝ 280մմ, 300մմ, 320մմ, 340մմ:</t>
  </si>
  <si>
    <t>Ոլոքային դիստալ դրսային հարթակ, նյութ բժշկական պողպատ:  Կախված վիրահատվող ոսկրի կոտրվածքի բնույթից հարթակի պահանջվաղ անցքերն են՝ աջ 7, 9, 11, 13, 15 անցք, ձախ 7, 9, 11, 13, 15 անցք: Պտուտակների անցքերը 4.5մմ պտուտակների և 6.5մմ սպունգային պտուտակների համար:</t>
  </si>
  <si>
    <t>Թել պոլիէսթեր N3, 45մմ-75սմ, ծակող ասեղով, N1</t>
  </si>
  <si>
    <t>Թել պոլիէսթեր N3, ծակող ասեղով</t>
  </si>
  <si>
    <t>Թել պոլիէսթեր N3,  ծակող ասեղով: Ասեղը բարձր որակի չժանգոտվող պողպատից՝ 43-45 մմ, կորությունը՝ 1/2,, թելի երկարությունը` 75_90 սմ: Որակի սերտիֆիկատի/ների առկայությունը պարտադիր է:</t>
  </si>
  <si>
    <t>Թել պոլիգլակտին 90/10 N 0, 37մմ-90սմ, ծակող ասեղով, N1</t>
  </si>
  <si>
    <t>Թել վիրաբուժական N 0, ծակող ասեղով</t>
  </si>
  <si>
    <t>Թել պոլիգլակտին կամ պոլիգլիկոլիկ ացիդ N 0, ծակող ասեղով: Ասեղը բարձր որակի չժանգոտվող պողպատից՝ 36-40 մմ, կորությունը՝ 1/2,, թելի երկարությունը՝ 75_90 սմ: Որակի սերտիֆիկատի/ների առկայությունը պարտադիր է:</t>
  </si>
  <si>
    <r>
      <t>Թել պոլիգլակտին 90/10 N 1</t>
    </r>
    <r>
      <rPr>
        <sz val="10"/>
        <color rgb="FFFF0000"/>
        <rFont val="Sylfaen"/>
        <family val="1"/>
        <charset val="204"/>
      </rPr>
      <t>/0</t>
    </r>
    <r>
      <rPr>
        <sz val="10"/>
        <color rgb="FF000000"/>
        <rFont val="Sylfaen"/>
        <family val="1"/>
        <charset val="204"/>
      </rPr>
      <t>,  40մմ-90սմ, ծակող ասեղով , N1</t>
    </r>
  </si>
  <si>
    <t>Թել վիրաբուժական N 1/0, ծակող ասեղով</t>
  </si>
  <si>
    <t>Թել պոլիգլակտին կամ պոլիգլիկոլիկ ացիդ N 1/0, ծակող ասեղով: Ասեղը բարձր որակի չժանգոտվող պողպատից՝ 40-42 մմ, կորությունը՝ 1/2,, թելի երկարությունը՝ 75-90 սմ: Որակի սերտիֆիկատի/ների առկայությունը պարտադիր է:</t>
  </si>
  <si>
    <t>Թել պոլիգլակտին 90/10  N1,  37մմ-90սմ ծակող ասեղով , N1</t>
  </si>
  <si>
    <t>Թել վիրաբուժական N 1, ծակող ասեղով</t>
  </si>
  <si>
    <t>Թել պոլիգլակտին կամ պոլիգլիկոլիկ ացիդ N 1, ծակող ասեղով: Ասեղը բարձր որակի չժանգոտվող պողպատից՝ 35-40 մմ, կորությունը՝ 3/8,, թելի երկարությունը՝ 70-90 սմ: Որակի սերտիֆիկատի/ների առկայությունը պարտադիր է:</t>
  </si>
  <si>
    <t>Թել պոլիգլակտին 90/10 N 2/0,  37մմ-90սմ, ծակող ասեղով, N1</t>
  </si>
  <si>
    <t>Թել վիրաբուժական N 2/0, ծակող ասեղով/1</t>
  </si>
  <si>
    <t>Թել պոլիգլակտին 90/10 N 2/0, 30մմ-90սմ, ծակող ասեղով, N1</t>
  </si>
  <si>
    <t>Թել վիրաբուժական N 2/0, ծակող ասեղով/2</t>
  </si>
  <si>
    <t>Թել պոլիգլակտին կամ պոլիգլիկոլիկ ացիդ N 2/0, ծակող ասեղով: Ասեղը բարձր որակի չժանգոտվող պողպատից՝ 29-30 մմ, կորությունը՝ 1/2,, թելի երկարությունը՝ 75-90 սմ: Որակի սերտիֆիկատի/ների առկայությունը պարտադիր է:</t>
  </si>
  <si>
    <t>Թել պոլիգլակտին 90/10 N 2, 40մմ-90սմ, ծակող ասեղով, N1</t>
  </si>
  <si>
    <t>Թել վիրաբուժական N 2/0,  ծակող ասեղով/3</t>
  </si>
  <si>
    <t>Թել պոլիգլակտին 90/10 N 2/0,  30մմ-70սմ, կտրող ասեղով, N1</t>
  </si>
  <si>
    <t>Թել վիրաբուժական N 2/0, կտրող ասեղով</t>
  </si>
  <si>
    <t>Թել պոլիգլակտին կամ պոլիգլիկոլիկ ացիդ N 2/0, կտրող ասեղով: Ասեղը բարձր որակի չժանգոտվող պողպատից՝ 29-30 մմ, կորությունը՝ 1/2,, թելի երկարությունը՝ 70-90 սմ: Որակի սերտիֆիկատի/ների առկայությունը պարտադիր է:</t>
  </si>
  <si>
    <t>Թել պոլիգլակտին 90/10 N 3/0,  19մմ-70սմ, կտրող ասեղով, N1</t>
  </si>
  <si>
    <t>Թել վիրաբուժական N 3/0, կտրող ասեղով/1</t>
  </si>
  <si>
    <t>Թել պոլիգլակտին կամ պոլիգլիկոլիկ ացիդ N 3/0, կտրող ասեղով: Ասեղը բարձր որակի չժանգոտվող պողպատից՝ 17-19 մմ, կորությունը՝ 3/8,, թելի երկարությունը՝ 70-75 սմ: Որակի սերտիֆիկատի/ների առկայությունը պարտադիր է:</t>
  </si>
  <si>
    <t>Թել պոլիգլակտին 90/10 N 3/0, 30մմ-70սմ, կտրող ասեղով, N1</t>
  </si>
  <si>
    <t>Թել վիրաբուժական N 3/0, կտրող ասեղով/2</t>
  </si>
  <si>
    <t>Թել պոլիգլակտին կամ պոլիգլիկոլիկ ացիդ N 3/0, կտրող ասեղով: Ասեղը բարձր որակի չժանգոտվող պողպատից՝ 24-30 մմ, կորությունը՝ 3/8,, թելի երկարությունը՝ 70-75 սմ: Որակի սերտիֆիկատի/ների առկայությունը պարտադիր է:</t>
  </si>
  <si>
    <t>Թել պոլիգլակտին 90/10 N 3/0,  37մմ-90սմ ծակող ասեղով, N1</t>
  </si>
  <si>
    <t>Թել վիրաբուժական N 3/0, ծակող ասեղով/1</t>
  </si>
  <si>
    <t>Թել պոլիգլակտին կամ պոլիգլիկոլիկ ացիդ N 3/0, ծակող ասեղով: Ասեղը բարձր որակի չժանգոտվող պողպատից՝ 35-40 մմ, կորությունը՝ 1/2,, թելի երկարությունը՝ 70-75 սմ: Որակի սերտիֆիկատի/ների առկայությունը պարտադիր է:</t>
  </si>
  <si>
    <t>Թել պոլիգլակտին 90/10 N 3/0, 26մմ-90սմ, ծակող ասեղով, N1</t>
  </si>
  <si>
    <t>Թել վիրաբուժական N 3/0, ծակող ասեղով/2</t>
  </si>
  <si>
    <t>Թել պոլիգլակտին կամ պոլիգլիկոլիկ ացիդ N 3/0, ծակող ասեղով: Ասեղը բարձր որակի չժանգոտվող պողպատից՝ 25-27 մմ, կորությունը՝ 1/2,, թելի երկարությունը՝ 75-90 սմ: Որակի սերտիֆիկատի/ների առկայությունը պարտադիր է:</t>
  </si>
  <si>
    <t>Թել պոլիգլակտին 90/10  N 4/0, 21մմ-70սմ, կտրող ասեղով, N1</t>
  </si>
  <si>
    <t>Թել վիրաբուժական N 4/0, կտրող ասեղով</t>
  </si>
  <si>
    <t>Թել պոլիգլակտին կամ պոլիգլիկոլիկ ացիդ N 4/0, կտրող ասեղով: Ասեղը բարձր որակի չժանգոտվող պողպատից՝ 18.5-21 մմ, կորությունը՝ 1/2,, թելի երկարությունը՝ 70-75 սմ:  Որակի սերտիֆիկատի/ների առկայությունը պարտադիր է:</t>
  </si>
  <si>
    <t>Թել պոլիգլակտին 90/10 N 4/0  22մմ-70սմ ծակող ասեղով, N1</t>
  </si>
  <si>
    <t>Թել վիրաբուժական N 4/0, ծակող ասեղով/1</t>
  </si>
  <si>
    <t>Թել պոլիգլակտին կամ պոլիգլիկոլիկ ացիդ N 4/0, ծակող ասեղով: Ասեղը բարձր որակի չժանգոտվող պողպատից՝ 20-22 մմ, կորությունը՝ 1/2,, թելի երկարությունը՝ 70-75 սմ: Որակի սերտիֆիկատի/ների առկայությունը պարտադիր է:</t>
  </si>
  <si>
    <t>Թել պոլիգլակտին 90/10 N 4/0, 26մմ-70սմ  ծակող ասեղով, N1</t>
  </si>
  <si>
    <t>Թել վիրաբուժական N 4/0, ծակող ասեղով/2</t>
  </si>
  <si>
    <t>Թել պոլիգլակտին կամ պոլիգլիկոլիկ ացիդ N 4/0, ծակող ասեղով: Ասեղը բարձր որակի չժանգոտվող պողպատից՝ 20-26,5 մմ, կորությունը՝ 1/2,, թելի երկարությունը՝ 70-75 սմ:  Որակի սերտիֆիկատի/ների առկայությունը պարտադիր է:</t>
  </si>
  <si>
    <t>Թել պոլիգլակտին 90/10 N4/0, 17մմ-70սմ, ծակող ասեղով, N1</t>
  </si>
  <si>
    <t>Թել վիրաբուժական N 4/0, ծակող ասեղով/3</t>
  </si>
  <si>
    <t>Թել պոլիգլակտին կամ պոլիգլիկոլիկ ացիդ N 4/0, ծակող ասեղով: Ասեղը բարձր որակի չժանգոտվող պողպատից՝ 17-18 մմ, կորությունը՝ 1/2,, թելի երկարությունը՝ 70-75 սմ:  Որակի սերտիֆիկատի/ների առկայությունը պարտադիր է:</t>
  </si>
  <si>
    <t>Թել պոլիգլակտին 90/10 N5/0, 16մմ-70սմ կտրող ասեղով, N1</t>
  </si>
  <si>
    <t>Թել վիրաբուժական N 5/0, կտրող ասեղով</t>
  </si>
  <si>
    <t>Թել պոլիգլակտին կամ պոլիգլիկոլիկ ացիդ N 5/0, կտրող ասեղով: Ասեղը բարձր որակի չժանգոտվող պողպատից՝ 15-17 մմ, կորությունը՝ 3/8,, թելի երկարությունը՝ 70-75 սմ: Որակի սերտիֆիկատի/ների առկայությունը պարտադիր է:</t>
  </si>
  <si>
    <t>Թել պոլիգլակտին 90/10 N 5/0, 19մմ-70սմ  ծակող ասեղով, N1</t>
  </si>
  <si>
    <t>Թել վիրաբուժական N 5/0, ծակող ասեղով</t>
  </si>
  <si>
    <t>Թել պոլիգլակտին կամ պոլիգլիկոլիկ ացիդ N 5/0, ծակող ասեղով: Ասեղը բարձր որակի չժանգոտվող պողպատից՝ 15-19 մմ, կորությունը՝ 3/8,, թելի երկարությունը՝ 70-75 սմ:  Որակի սերտիֆիկատի/ների առկայությունը պարտադիր է:</t>
  </si>
  <si>
    <t>Թել պոլիգլակտին 90/10  N 6/0, 13մմ-70սմ ծակող ասեղով, N1</t>
  </si>
  <si>
    <t>Թել վիրաբուժական N 6/0, ծակող ասեղով</t>
  </si>
  <si>
    <t>Թել պոլիգլակտին կամ պոլիգլիկոլիկ ացիդ N 6/0, ծակող ասեղով: Ասեղը բարձր որակի չժանգոտվող պողպատից՝ 13-15 մմ, կորությունը՝ 1/2,, թելի երկարությունը՝ 70-75 սմ: Որակի սերտիֆիկատի/ների առկայությունը պարտադիր է:</t>
  </si>
  <si>
    <t>8/0 ներծծվող վիկրիլ, ատրավմատիկ ծակող ասեղով- 6մմ, 1/4  -3/8  կորությամբ, ստերիլ</t>
  </si>
  <si>
    <t>Թել վիրաբուժական N 8/0, ներծծվող</t>
  </si>
  <si>
    <t>Թել պոլիգլակտին 90/10 (նովոսին մանուշակագույն) N 8/0, շպատելանման 6մմ, ծածկույթը պոլիգլակտիդ, ստեարատ կալցի կամ համարժեք, ասեղը՝ 300 մակնիշի կամ համարժեք պողպատից, ԻզիՍլայդ կամ համարժեք ծածկույթով, կայունացնող հարթակով, կտրող, ատրավմատիկ, բարակ, կորությունը՝ 3/8,, թելի երկարությունը` 30_45 սմ, ամրության պահպանումը՝  մոտ 50% 21 օր անց, 35 օր անց՝ 0%, ամբողջությամբ ներծծվում է հիդրոլիզի միջոցով 56-70 օրվա ընթացքում: Որակի սերտիֆիկատի/ների առկայությունը պարտադիր է:</t>
  </si>
  <si>
    <t>6/0 ներծծվող վիկրիլ,  ատրավամատիկ,կտրող շպատլանման ասեղով՝ 6 մմ, 1/4-3/8 կորությամբ, ստերիլ</t>
  </si>
  <si>
    <t>Թել վիրաբուժական N 6/0, ներծծվող</t>
  </si>
  <si>
    <t>Թել պոլիգլակտին 90/10 (նովոսին մանուշակագույն) N 6/0, շպատելանման   6մմx2, ծածկույթը՝ պոլիգլակտիդ, ստեարատ կալցի կամ համարժեք, ասեղը՝ 300 մակնիշի կամ համարժեք պողպատից, ԻզիՍլայդ կամ համարժեք ծածկույթով, կայունացնող հարթակով, կտրող, ատրավմատիկ, բարակ, կորությունը՝ 3/8, ,  ամրության պահպանումը՝ մոտ 50% 21 օր անց, 35 օր անց՝ 0% , ամբողջությամբ ներծծվում է հիդրոլիզի միջոցով 56-70 օրվա ընթացքում: Որակի սերտիֆիկատի/ների առկայությունը պարտադիր է:</t>
  </si>
  <si>
    <t>Թել մետաքս  N2/0, 30մմ-75սմ, կտրող ասեղով, N1</t>
  </si>
  <si>
    <t>Թել մետաքս  N 2/0, կտրող ասեղով/1</t>
  </si>
  <si>
    <t>Թել մետաքս  N2/0, կտրող ասեղով: Ասեղը բարձր որակի չժանգոտվող պողպատից՝ 29-30 մմ, կորությունը՝ 1/2,, թելի երկարությունը՝ 70-75 սմ: Որակի սերտիֆիկատի/ների առկայությունը պարտադիր է:</t>
  </si>
  <si>
    <t>Թել մետաքս  N2/0 26մմ-75սմ, կտրող ասեղով, N1</t>
  </si>
  <si>
    <t>Թել մետաքս  N 2/0, կտրող ասեղով/2</t>
  </si>
  <si>
    <t>Թել մետաքս  N2/0, կտրող ասեղով: Ասեղը բարձր որակի չժանգոտվող պողպատից՝ 25-26 մմ, կորությունը՝ 1/2,, թելի երկարությունը՝ 70-75 սմ: Որակի սերտիֆիկատի/ների առկայությունը պարտադիր է:</t>
  </si>
  <si>
    <t>Թել մետաքս N3/0, 26մմ-75սմ, կտրող ասեղով, N1</t>
  </si>
  <si>
    <t>Թել մետաքս N 3/0, կտրող ասեղով</t>
  </si>
  <si>
    <t>Թել մետաքս  N3/0, կտրող ասեղով: Ասեղը բարձր որակի չժանգոտվող պողպատից՝ 19-26 մմ, կորությունը՝ 1/2,, թելի երկարությունը՝ 70-75 սմ: Որակի սերտիֆիկատի/ների առկայությունը պարտադիր է:</t>
  </si>
  <si>
    <t>Թել մետաքս N4/0, 26մմ-75սմ, ծակող ասեղով, N1</t>
  </si>
  <si>
    <t>Թել մետաքս N 4/0, ծակող ասեղով</t>
  </si>
  <si>
    <t>Թել մետաքս  N4/0, ծակող ասեղով: Ասեղը բարձր որակի չժանգոտվող պողպատից՝ 25-26 մմ, կորությունը՝ 1/2,, թելի երկարությունը՝ 70-75 սմ: Որակի սերտիֆիկատի/ների առկայությունը պարտադիր է:</t>
  </si>
  <si>
    <t>Թել մետաքս N4/0, 21մմ-75սմ, կտրող ասեղով, N1</t>
  </si>
  <si>
    <t>Թել մետաքս N 4/0, կտրող ասեղով</t>
  </si>
  <si>
    <t>Թել մետաքս  N4/0, կտրող ասեղով: Ասեղը բարձր որակի չժանգոտվող պողպատից՝ 20-21 մմ, կորությունը՝ 1/2,, թելի երկարությունը՝ 70-75 սմ: Որակի սերտիֆիկատի/ների առկայությունը պարտադիր է:</t>
  </si>
  <si>
    <t>Թել պոլիպրոպիլեն N0, 40մմ-75սմ, ծակող ասեղով, N1</t>
  </si>
  <si>
    <t>Թել պոլիպրոպիլեն N 0, ծակող ասեղով</t>
  </si>
  <si>
    <t>Թել պոլիպրոպիլեն N 0, ծակող ասեղով: Ասեղը բարձր որակի չժանգոտվող պողպատից՝ 35-40 մմ, կորությունը՝ 1/2,, թելի երկարությունը՝ 75-90 սմ: Որակի սերտիֆիկատի/ների առկայությունը պարտադիր է:</t>
  </si>
  <si>
    <t>Թել պոլիպրոպիլեն N2/0, 30մմ-75սմ,  ծակող ասեղով, N1</t>
  </si>
  <si>
    <t>Թել պոլիպրոպիլեն N 2/0, ծակող ասեղով</t>
  </si>
  <si>
    <t>Թել պոլիպրոպիլեն N2/0, ծակող ասեղով: Ասեղը բարձր որակի չժանգոտվող պողպատից՝ 29-30 մմ, կորությունը՝ 1/2,, թելի երկարությունը՝ 75-90 սմ: Որակի սերտիֆիկատի/ների առկայությունը պարտադիր է:</t>
  </si>
  <si>
    <t>Թել պոլիպրոպիլեն N2/0, 26մմ-75սմ, կտրող ասեղով, N1</t>
  </si>
  <si>
    <t>Թել պոլիպրոպիլեն N 2/0, կտրող ասեղով</t>
  </si>
  <si>
    <t>Թել պոլիպրոպիլեն N2/0, կտրող ասեղով: Ասեղը բարձր որակի չժանգոտվող պողպատից՝ 20-26 մմ, կորությունը՝ 1/2,, թելի երկարությունը՝ 75-90 սմ: Որակի սերտիֆիկատի/ների առկայությունը պարտադիր է:</t>
  </si>
  <si>
    <t>Թել պոլիպրոպիլեն N3/0, 26մմ-75սմ, ծակող ասեղով, N1</t>
  </si>
  <si>
    <t>Թել պոլիպրոպիլեն N 3/0, ծակող ասեղով</t>
  </si>
  <si>
    <t>Թել պոլիպրոպիլեն N3/0, ծակող ասեղով: Ասեղը բարձր որակի չժանգոտվող պողպատից՝ 26-27 մմ, կորությունը՝ 1/2,, թելի երկարությունը՝ 75-90 սմ: Որակի սերտիֆիկատի/ների առկայությունը պարտադիր է:</t>
  </si>
  <si>
    <t>Թել պոլիպրոպիլեն N3/0,  26մմ-75սմ, կտրող ասեղով, N1</t>
  </si>
  <si>
    <t>Թել պոլիպրոպիլեն N 3/0, կտրող ասեղով/1</t>
  </si>
  <si>
    <t>Թել պոլիպրոպիլեն N3/0, կտրող ասեղով: Ասեղը բարձր որակի չժանգոտվող պողպատից՝ 19-26 մմ, կորությունը՝ 1/2,,  թելի երկարությունը՝ 75-90 սմ: Որակի սերտիֆիկատի/ների առկայությունը պարտադիր է:</t>
  </si>
  <si>
    <t>Թել պոլիպրոպիլեն N3/0,  30մմ-75սմ     կտրող ասեղով, N1</t>
  </si>
  <si>
    <t>Թել պոլիպրոպիլեն N 3/0, կտրող ասեղով/2</t>
  </si>
  <si>
    <t>Թել պոլիպրոպիլեն N3/0, կտրող ասեղով: Ասեղը բարձր որակի չժանգոտվող պողպատից՝ 30-31 մմ, կորությունը՝ 3/8,, թելի երկարությունը՝ 75-90 սմ: Որակի սերտիֆիկատի/ների առկայությունը պարտադիր է:</t>
  </si>
  <si>
    <t>Թել պոլիպրոպիլեն N4/0, 15մմ-75սմ, կտրող ասեղով, N1</t>
  </si>
  <si>
    <t>Թել պոլիպրոպիլեն N 4/0, կտրող ասեղով/1</t>
  </si>
  <si>
    <t>Թել պոլիպրոպիլեն N4/0, կտրող ասեղով: Ասեղը բարձր որակի չժանգոտվող պողպատից՝ 15-17 մմ, կորությունը՝ 1/2,, թելի երկարությունը՝ 75-90 սմ: Որակի սերտիֆիկատի/ների առկայությունը պարտադիր է:</t>
  </si>
  <si>
    <t>Թել պոլիպրոպիլեն N4/0, 21մմ-75սմ, կտրող ասեղով, N1</t>
  </si>
  <si>
    <t>Թել պոլիպրոպիլեն N4/0, կտրող ասեղով/2</t>
  </si>
  <si>
    <t>Թել պոլիպրոպիլեն N4/0, կտրող ասեղով: Ասեղը բարձր որակի չժանգոտվող պողպատից՝ 20-21 մմ,  կորությունը՝ 1/2,, թելի երկարությունը՝ 75-90 սմ:</t>
  </si>
  <si>
    <t>Թել պոլիպրոպիլեն N4/0,  21մմ-75սմ կտրող ասեղով, N1</t>
  </si>
  <si>
    <t>Թել պոլիպրոպիլեն N4/0, կտրող ասեղով/3</t>
  </si>
  <si>
    <t>Թել պոլիպրոպիլեն N4/0, կտրող ասեղով: Ասեղը բարձր որակի չժանգոտվող պողպատից՝ 20-31 մմ, կորությունը՝ 1/2,, թելի երկարությունը՝ 75-90 սմ: Որակի սերտիֆիկատի/ների առկայությունը պարտադիր է:</t>
  </si>
  <si>
    <t>Թել պոլիպրոպիլեն N5/0, 19մմ-75սմ, կտրող ասեղով, N1</t>
  </si>
  <si>
    <t>Թել պոլիպրոպիլեն N 5/0, կտրող ասեղով</t>
  </si>
  <si>
    <t>Թել պոլիպրոպիլեն N5/0, կտրող ասեղով: Ասեղը բարձր որակի չժանգոտվող պողպատից՝ 19-20 մմ,  կորությունը՝ 3/8,, թելի երկարությունը՝ 75-90 սմ: Որակի սերտիֆիկատի/ների առկայությունը պարտադիր է:</t>
  </si>
  <si>
    <t>Թել պոլիպրոպիլեն N5/0, 17մմ-75սմ, ծակող ասեղով, N1</t>
  </si>
  <si>
    <t>Թել պոլիպրոպիլեն N 5/0, ծակող ասեղով</t>
  </si>
  <si>
    <t>Թել պոլիպրոպիլեն N5/0, ծակող ասեղով: Ասեղը բարձր որակի չժանգոտվող պողպատից՝ 16-17 մմ, կորությունը՝ 1/2,,  թելի երկարությունը՝ 75-90 սմ:  Որակի սերտիֆիկատի/ների առկայությունը պարտադիր է:</t>
  </si>
  <si>
    <t>Թել պոլիդիաքսանիոն  N4/0 2*17մմ-90սմ, ծակող ասեղով, N1</t>
  </si>
  <si>
    <t>Թել պոլիդիաքսանիոն N 4/0,  2 ծակող ասեղով</t>
  </si>
  <si>
    <t>Թել պոլիդիաքսանիոն N3/0, 2*13մմ-90սմ, ծակող ասեղով, N1</t>
  </si>
  <si>
    <t>Թել պոլիդիաքսանիոն N 3/0, 2 ծակող ասեղով</t>
  </si>
  <si>
    <t>10/0 չներծծվող սև նեյլոն, ատրավամատիկ, կտրող շպատլանման ասեղով՝ 6 մմ, 3/8 կորությամբ, ստերիլ</t>
  </si>
  <si>
    <t>Թել պոլիամիդ չներծծվող N 10/0, շպատլանման ասեղով</t>
  </si>
  <si>
    <t>9/0 չներծծվող սև նեյլոն, ատրավամատիկ, կտրող շպատլանման ասեղով՝ 6 մմ, 3/8 կորությամբ, ստերիլ</t>
  </si>
  <si>
    <t>Թել պոլիամիդ չներծծվող N 9/0, շպատլանման ասեղով</t>
  </si>
  <si>
    <t>Թել պոլիդիաքսանիոն (մոնոֆիլամենտ մոնոպլյուս, մանուշակագույն) N4/0, 2*17մմ-90սմ, առանց ծածկույթ, պահպանում է ամրությունը իմպլանտացիայից հետո 10 շաբաթ,  ասեղը՝ 300 մակնիշի կամ համարժեք պողպատից, ԻզիՍլայդ  կամ համարժեք ծածկույթով, կայունացնող հարթակով, ծակող, բարակ, կորությունը՝ 1/2, ,: 35 օր անց ամրությունը պահպանվում է 50%: Որակի սերտիֆիկատի/ների առկայությունը պարտադիր է:</t>
  </si>
  <si>
    <t>Թել պոլիդիաքսանիոն (մոնոֆիլամենտ մոնոպլյուս,մանուշակագույն) N3/0, 2*13մմ-90սմ, առանց ծածկույթ, պահպանում է ամրությունը իմպլանտացիայից հետո 10 շաբաթ, ասեղը՝ 300 մակնիշի կամ համարժեք պողպատից, ԻզիՍլայդ կամ համարժեք ծածկույթով, կայունացնող հարթակով, ծակող, կորությունը 1/2, ,  28 օր  անց ամրությունը պահպանվում է 50%: Որակի սերտիֆիկատի/ների առկայությունը պարտադիր է:</t>
  </si>
  <si>
    <t>Թել պոլիամիդ (մոնոֆիլամենտ դաֆիլոն,) N10/0, 6մմ,  շպատելանման, առանց ծածկույթ, ամրությունը իմպլանտացիայից հետո կորցնում է աստիճանական, ասեղը՝ շպատելանման,  300 մակնիշի կամ համարժեք  պողպատից, ԻզիՍլայդ կամ համարժեք  ծածկույթով, կայունացնող հարթակով, կտրող, կորությունը՝ 3/8, , Որակի սերտիֆիկատի/ների առկայությունը պարտադիր է:</t>
  </si>
  <si>
    <t>Թել պոլիամիդ (մոնոֆիլամենտ դաֆիլոն,) N9/0, 6մմ, շպատելանման, առանց ծածկույթ, ամրությունը իմպլանտացիայից հետո կորցնում է աստիճանական, ասեղը՝ շպատելանման,  300 մակնիշի  կամ համարժեք պողպատից, ԻզիՍլայդ  կամ համարժեք ծածկույթով, կայունացնող հարթակով, կտրող, կորությունը՝  3/8,,: Որակի սերտիֆիկատի/ների առկայությունը պարտադիր է:</t>
  </si>
  <si>
    <t>Onyx 18</t>
  </si>
  <si>
    <t>Պոլիէթիլենվինիլալկոհոլային սոսինձ 18</t>
  </si>
  <si>
    <t>Onyx 34</t>
  </si>
  <si>
    <t>Պոլիէթիլենվինիլալկոհոլային սոսինձ 34</t>
  </si>
  <si>
    <t>Echelon™ 10</t>
  </si>
  <si>
    <t>Միկրոխողովակ նյարդավիրաբուժական</t>
  </si>
  <si>
    <t xml:space="preserve">Մեկ լյումենային միկրոկաթետեր, նախատեսված ուղղորդիչ լարի միջոցով ներանոթային համակարգ մտնելու համար: Օգտագործվում է պերիֆերիկ և նեյրո էմբոլիզացիաների այլ գործողությունների իրականացման ժամանակ: Կաթետերի պրոքսիմալ մասը պետք է ունենա  ստանդարտ ադապտեր՝ աքսեսուարների միացման համար: Պրոքսիմալ մասը պետք է ունենա կիսակոշտ շաֆթ և անցում կատարի ճկուն դիստալ շաֆթ՝ կաթետերի տեղաշարժը թեթևացնելու համար: Դիստալ մասում պետք է ունենա երկու ռենտգենոկոնտրաստ մարկերներ: Հասանելի է 45 և 90 աստիճան թեքությամբ: Հաստությունը՝ 0.010": Երկարությունը 150սմ, ներքին տրամագիծը՝ 0.017 ինչ, արտաքին տրամագիծը՝  2.1&gt;1.7F: </t>
  </si>
  <si>
    <t xml:space="preserve">Marathon </t>
  </si>
  <si>
    <t>Հոսքի ուղղորդված միկրոկաթետեր նյարդավիրաբուժական</t>
  </si>
  <si>
    <t>Հոսքի ուղղորդված միկրոկաթետերը պետք է կիսաթափանցիկ լինի և բարձր ճկուն դալալային լիսեռով: Կաթետերի վերջնամասում պետք է առկա լինի  ստանդարտ լուեր ադապտեր: Հոսքի ուղղորդված միկրոկաթետերը պետք է ունենա ռադիոպակային մարկեր՝ հեռավորության վերջում, ֆլուորոսկոպիկ արտացոլման հեշտացման համար: Հոսքի ուղղորդված միկրոկաթետերի արտաքին մակերեսները պետք է ծածկված լինեն ավելորդ քաշի չավելացման համար: Հոսքի ուղղորդված միկրոկաթետերը նախատեսված է  ծայրամասային եւ նեյրոնային ճառագայթման համար: Միկրոկաթետերի ներարկման մաքսիմալ ճնշումը պետք է լինի 690 կՊա: Հոսքի ուղղորդված միկրոկաթետերը պետք է լինի միակողմանի՝ արյան շրջանառությունը կանխելու համար, կաթետերի տեղադրման ժամանակ: Նվազագույն ներքին տրամագիծը պետք է լինի 0.053մմ-1.35մմ, օգտագօրծվող երկարությունը՝ 165սմ, երկարությունը՝ 25սմ:</t>
  </si>
  <si>
    <t>Axium 3D 2x4</t>
  </si>
  <si>
    <t>Միկրոպարույր նյարդավիրաբուժական 2x4</t>
  </si>
  <si>
    <t xml:space="preserve">Միկրոպարույր նյարդավիրաբուժական 2x4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2մմ, երկարությունը՝  4մմ: </t>
  </si>
  <si>
    <t>Axium 3D 2x6</t>
  </si>
  <si>
    <t>Միկրոպարույր նյարդավիրաբուժական 2x6</t>
  </si>
  <si>
    <t xml:space="preserve">Միկրոպարույր նյարդավիրաբուժական 2x6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2մմ, երկարությունը՝  6մմ: </t>
  </si>
  <si>
    <t>Axium 3D 3x4</t>
  </si>
  <si>
    <t>Միկրոպարույր նյարդավիրաբուժական 3x4</t>
  </si>
  <si>
    <t xml:space="preserve">Միկրոպարույր նյարդավիրաբուժական 3x4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3մմ, երկարությունը՝  4մմ: </t>
  </si>
  <si>
    <t>Axium 3D 3x6</t>
  </si>
  <si>
    <t>Միկրոպարույր նյարդավիրաբուժական 3x6</t>
  </si>
  <si>
    <t xml:space="preserve">Միկրոպարույր նյարդավիրաբուժական 3x6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3մմ, երկարությունը՝  6մմ: </t>
  </si>
  <si>
    <t>Axium 3D 3x8</t>
  </si>
  <si>
    <t>Միկրոպարույր նյարդավիրաբուժական 3x8</t>
  </si>
  <si>
    <t xml:space="preserve">Միկրոպարույր նյարդավիրաբուժական 3x8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3մմ, երկարությունը՝  8մմ: </t>
  </si>
  <si>
    <t>Axium 3D 4x8</t>
  </si>
  <si>
    <t>Միկրոպարույր նյարդավիրաբուժական 4x8</t>
  </si>
  <si>
    <t xml:space="preserve">Միկրոպարույր նյարդավիրաբուժական 4x8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4մմ, երկարությունը՝  8մմ: </t>
  </si>
  <si>
    <t>Axium 3D 4x12</t>
  </si>
  <si>
    <t>Միկրոպարույր նյարդավիրաբուժական 4x12</t>
  </si>
  <si>
    <t xml:space="preserve">Միկրոպարույր նյարդավիրաբուժական 4x12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4մմ, երկարությունը՝  12մմ: </t>
  </si>
  <si>
    <t>Axium 3D 5x10</t>
  </si>
  <si>
    <t>Միկրոպարույր նյարդավիրաբուժական  5x10</t>
  </si>
  <si>
    <t xml:space="preserve">Միկրոպարույր նյարդավիրաբուժական 5x10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5մմ, երկարությունը՝  10մմ: </t>
  </si>
  <si>
    <t>Axium 3D 5x15</t>
  </si>
  <si>
    <t>Միկրոպարույր նյարդավիրաբուժական 5x15</t>
  </si>
  <si>
    <t xml:space="preserve">Միկրոպարույր նյարդավիրաբուժական 5x15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5մմ, երկարությունը՝  15մմ: </t>
  </si>
  <si>
    <t>Axium 3D 6x15</t>
  </si>
  <si>
    <t>Միկրոպարույր նյարդավիրաբուժական 6x15</t>
  </si>
  <si>
    <t xml:space="preserve">Միկրոպարույր նյարդավիրաբուժական 6x15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6մմ, երկարությունը՝  15մմ: </t>
  </si>
  <si>
    <t>Axium 3D 6x20</t>
  </si>
  <si>
    <t>Միկրոպարույր նյարդավիրաբուժական 6x20</t>
  </si>
  <si>
    <t xml:space="preserve">Միկրոպարույր նյարդավիրաբուժական 6x20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6մմ, երկարությունը՝  20մմ: </t>
  </si>
  <si>
    <t>Axium 3D 8x20</t>
  </si>
  <si>
    <t>Միկրոպարույր նյարդավիրաբուժական 8x20</t>
  </si>
  <si>
    <t xml:space="preserve">Միկրոպարույր նյարդավիրաբուժական 8x20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8մմ, երկարությունը՝  20մմ: </t>
  </si>
  <si>
    <t>Axium 3D 9x20</t>
  </si>
  <si>
    <t>Միկրոպարույր նյարդավիրաբուժական  9x20</t>
  </si>
  <si>
    <t xml:space="preserve">Միկրոպարույր նյարդավիրաբուժական 9x20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9մմ, երկարությունը՝  20մմ: </t>
  </si>
  <si>
    <t>Axium 3D 10x20</t>
  </si>
  <si>
    <t>Միկրոպարույր նյարդավիրաբուժական 10x20</t>
  </si>
  <si>
    <t xml:space="preserve">Միկրոպարույր նյարդավիրաբուժական 10x20 չափսի - Ներգանգային անևրիզմաների, արթրովենոս մալֆորմացիաների էնդովասկուլյար էմբոլիզացիայի համար նախատեսված առանձնացվող միկրոպարույր: Պարույրի նյութը՝ պլատին: Պարույրի մեխանիկական անջատման հնարավորություն: Գերազանց  առաձգականություն և փափկություն: Կառավարման և դիրքավորման բարձր ճկունություն: Միկրոպարույրի տրամագիծն է՝ 10մմ, երկարությունը՝  20մմ: </t>
  </si>
  <si>
    <t>Introducer 5Fr</t>
  </si>
  <si>
    <t>Ինտրոդյուսեր կոմպլեկտ ֆեմորալ 5Fr</t>
  </si>
  <si>
    <t xml:space="preserve">Ինտրոդյուսեր  կոմպլեկտ ֆեմորալ  5Fr-  պարունակում է՝ ինտրոդյուսեր 10սմ ծայրի երկարությամբ, 0.038" տրամագծով վայեր, 18 G ասեղով: Դիլատորի անցումը շիթին  բարձր ճշգրտության, որը թույլ է տալիս առանց լրացուցիչ միջամտության (օր. նշտարի սայրի) ընկղմել  ինտրոդյուսերը արյունատար անոթի մեջ:                                                                                                                                                                                                CE սերտիֆիկատի  առկայությունը պարտադիր է:   </t>
  </si>
  <si>
    <t>introducer 6Fr</t>
  </si>
  <si>
    <t>Ինտրոդյուսեր կոմպլեկտ ֆեմորալ 6Fr</t>
  </si>
  <si>
    <t xml:space="preserve">Ինտրոդյուսեր   կոմպլեկտ ֆեմորալ  6Fr-  պարունակում է՝ ինտրոդյուսեր 10սմ ծայրի երկարությամբ, 0.038" տրամագծով վայեր, 18 G ասեղով: Դիլատորի անցումը շիթին  բարձր ճշգրտության, որը թույլ է տալիս առանց լրացուցիչ միջամտության (օր. նշտարի սայրի) ընկղմել  ինտրոդյուսերը արյունատար անոթի մեջ:                                                                                                                                                                                                CE սերտիֆիկատի  առկայությունը պարտադիր է:   </t>
  </si>
  <si>
    <t>Vert Glidecath</t>
  </si>
  <si>
    <t>Ախտորոշիչ կաթետեր 5Fr/1</t>
  </si>
  <si>
    <t>Sim 2 Glidecath 5F</t>
  </si>
  <si>
    <t>Ախտորոշիչ կաթետեր 5Fr/2</t>
  </si>
  <si>
    <t>Torque Device</t>
  </si>
  <si>
    <t>Թիրախային սարք-հարմարանք</t>
  </si>
  <si>
    <t xml:space="preserve">Թիրախային սարք-հարմարանք համատեղելի  0.010'' (0.26mm)- 0.038''(0.97մմ) ուղղորդիչ լարերի  հետ աշխատելու համար:  Ֆորմատ- հատ: CE սերտիֆիկատի  առկայությունը պարտադիր է: </t>
  </si>
  <si>
    <t>Radiofocus Guidewire</t>
  </si>
  <si>
    <t>Ճկուն ուղելար վաեր</t>
  </si>
  <si>
    <t xml:space="preserve">Ճկուն ուղելար վաեր, վաերի առանցքը նիտինոլից, պատված պոլիուրետանով, ռենտգենոկոնտրաստ: Ամբողջ աշխատանքային երկարությունը պատված է հատուկ ծածկույթով և գերճկուն է:  Կախված վիրահատվող անոթի անատոմիական առանձնահատկություններից պահանջվող չափերն են ըստ տրամագծի՝ 0.018" (0.46 mm) / 0.025" (0.64 mm) / 0.032" (0.81 mm) / 0.035" (0.89 mm) / 0.038" (0.97 mm): Կախված վիրահատվող անոթի անատոմիական առանձնահատկություններից պահանջվող չափերն են ըստ երկարության՝ 153 սմ, 158սմ:  CE սերտիֆիկատի  առկայությունը պարտադիր է: </t>
  </si>
  <si>
    <t>Stiff Exchange</t>
  </si>
  <si>
    <t>Վաեր ուղորդիչ կաթետեր փափուկ</t>
  </si>
  <si>
    <t>Exchange</t>
  </si>
  <si>
    <t>Վաեր ուղորդիչ կաթետեր կոշտ</t>
  </si>
  <si>
    <t>EVD-Large (արտաքին վենտրիկուլյար դրենաժ)</t>
  </si>
  <si>
    <t>Արտաքին վենտիկուլյար դրենաժ</t>
  </si>
  <si>
    <t>Փորոքային կաթետեր`արտաքին դրենավորման և մոնիթորինգի համար: Թափանցիկ, 35.5 սմ, I.D=2.0մմ, O.D.= 3.1մմ : Ներառում է`  տրոկատոր, ինտրոդյուսեր 39սմ,  կափարիչ, լուեր լոք կոնեկտոր: CE սերտիֆիկատների առկայությունը պարտադիր է:</t>
  </si>
  <si>
    <t>CSF – Reservoir Kit (ներգանգային հեղուկի դրենավորման համակարգ)</t>
  </si>
  <si>
    <t>Ներգանգային հեղուկի դրենավորման համակարգ</t>
  </si>
  <si>
    <t>Դրենավորման համակարգ: Ներառում է՝ կաթիլային խցիկ (50 մլ), փոքր պրոֆիլային դիզայն,  հիդրոֆոբ ֆիլտր 2  հատուկ` առանց լատեքսի, "անասեղ" ներարկման համակարգ:  Սանդղակավոր կաթիլային խցիկ: CE սերտիֆիկատների առկայությունը պարտադիր է:</t>
  </si>
  <si>
    <t>Envoy MPC 5Fr</t>
  </si>
  <si>
    <t xml:space="preserve"> Ուղղորդիչ- կաթետեր C տիպի 5Fr</t>
  </si>
  <si>
    <t>Ուղղորդիչ- կաթետեր  5Fr: Պրոքսիմալ հատվածը պետք է պատրաստված լինի նեյլոնից, դիստալը՝ պոլիուրետանից: Երկարությունը 100սմ: Արտաքին տրամագիծը 5Fr: Պատերը պետք է ամրացված լինեն պողպատի երկշերտ ցանցով մինչ ծայրը (Հիբրիդային տեխնոլոգիա): Ներքին շերտը տեֆլոնապատ: Ծայրը նուրբ, ատրավմատիկ, երկարությունը 0.011'': Ներքին լուսանցքը ոչ պակաս 0.056'' ից: Ծայրը C տիպի: Առաքվում է ստերիլ:</t>
  </si>
  <si>
    <t>Envoy MPC 6Fr</t>
  </si>
  <si>
    <t xml:space="preserve"> Ուղղորդիչ- կաթետեր C տիպի 6Fr</t>
  </si>
  <si>
    <t>Ուղղորդիչ- կաթետեր  6Fr : Պրոքսիմալ հատվածը պետք պատրաստված լինի նեյլոնից, դիստալը՝ պոլիուրետանից: Երկարությունը 100սմ: Արտաքին տրամագիծը 6Fr: Պատերը պետք է ամրացված լինեն պողպատի երկշերտ ցանցով մինչ ծայրը (Հիբրիդային տեխնոլոգիա): Ներքին շերտը տեֆլոնապատ: Ծայրը նուրբ, ատրավմատիկ, երկարությունը 0.011'':Ներքին լուսանցքը ոչ պակաս 0.070'' ից: Ծայրը C տիպի: Առաքվում է ստերիլ:</t>
  </si>
  <si>
    <t xml:space="preserve">Շունտի փական Medtronic Strata II valve, Regular, with BioGlide կամ համարժեք </t>
  </si>
  <si>
    <t>Ներգանգային կառավարվող ճնշման փական</t>
  </si>
  <si>
    <r>
      <t xml:space="preserve">Վենտրիկուլյար կաթետեր Medtronic </t>
    </r>
    <r>
      <rPr>
        <sz val="10"/>
        <color rgb="FF333333"/>
        <rFont val="Sylfaen"/>
        <family val="1"/>
        <charset val="204"/>
      </rPr>
      <t>Ventricular Catheter, with BioGlide կամ համարժեք</t>
    </r>
  </si>
  <si>
    <t>Վենտրիկուլյար կաթետեր</t>
  </si>
  <si>
    <r>
      <t xml:space="preserve">Պերիտոնեալ կաթետեր Medtronic </t>
    </r>
    <r>
      <rPr>
        <sz val="10"/>
        <color rgb="FF333333"/>
        <rFont val="Sylfaen"/>
        <family val="1"/>
        <charset val="204"/>
      </rPr>
      <t xml:space="preserve">Peritnoneal Catheter կամ համարժեք </t>
    </r>
  </si>
  <si>
    <t xml:space="preserve">Պերիտոնեալ կաթետեր </t>
  </si>
  <si>
    <r>
      <t xml:space="preserve">Ներգանգային անևրիզմային կլիպս` Codman կամ համարժեք, </t>
    </r>
    <r>
      <rPr>
        <sz val="10"/>
        <color theme="1"/>
        <rFont val="Sylfaen"/>
        <family val="1"/>
        <charset val="204"/>
      </rPr>
      <t>Sideward Angle</t>
    </r>
    <r>
      <rPr>
        <sz val="10"/>
        <color rgb="FF000000"/>
        <rFont val="Sylfaen"/>
        <family val="1"/>
        <charset val="204"/>
      </rPr>
      <t>, 9մմ երկարությամբ</t>
    </r>
  </si>
  <si>
    <t>Ներգանգային անևրիզմային կլիպս/1</t>
  </si>
  <si>
    <t>Ներգանգային անևրիզմային կլիպս՝ տիտանային , ուղիղ 9մմ:</t>
  </si>
  <si>
    <t>Ներգանգային անևրիզմային կլիպս` Codman կամ համարժեք, Straight, 9մմ երկարությամբ</t>
  </si>
  <si>
    <t>Ներգանգային անևրիզմային կլիպս/2</t>
  </si>
  <si>
    <t>Ներգանգային անևրիզմային կլիպս՝ տիտանային, թեք  8.3մմ:</t>
  </si>
  <si>
    <r>
      <t xml:space="preserve">Ներգանգային անևրիզմային կլիպս` Codman կամ համարժեք, </t>
    </r>
    <r>
      <rPr>
        <sz val="10"/>
        <color theme="1"/>
        <rFont val="Sylfaen"/>
        <family val="1"/>
        <charset val="204"/>
      </rPr>
      <t>30° Forward Angle</t>
    </r>
    <r>
      <rPr>
        <sz val="10"/>
        <color rgb="FF000000"/>
        <rFont val="Sylfaen"/>
        <family val="1"/>
        <charset val="204"/>
      </rPr>
      <t>, 9մմ երկարությամբ</t>
    </r>
  </si>
  <si>
    <t>Ներգանգային անևրիզմային կլիպս/3</t>
  </si>
  <si>
    <t>Ներգանգային անևրիզմային կլիպս՝ տիտանային, թեք 90°  7մմ:</t>
  </si>
  <si>
    <r>
      <t xml:space="preserve">Ներգանգային անևրիզմային կլիպս` Codman կամ համարժեք, </t>
    </r>
    <r>
      <rPr>
        <sz val="10"/>
        <color theme="1"/>
        <rFont val="Sylfaen"/>
        <family val="1"/>
        <charset val="204"/>
      </rPr>
      <t>Bayonet (Straight)</t>
    </r>
    <r>
      <rPr>
        <sz val="10"/>
        <color rgb="FF000000"/>
        <rFont val="Sylfaen"/>
        <family val="1"/>
        <charset val="204"/>
      </rPr>
      <t>, 9մմ երկարությամբ</t>
    </r>
  </si>
  <si>
    <t>Ներգանգային անևրիզմային կլիպս/4</t>
  </si>
  <si>
    <t>Ներգանգային անևրիզմային կլիպս՝ տիտանային , թեք  10.5 մմ:</t>
  </si>
  <si>
    <t>Ներգանգային անևրիզմային կլիպս/5</t>
  </si>
  <si>
    <t>Ներգանգային անևրիզմային կլիպս՝ տիտանային , ուղիղ 11 մմ:</t>
  </si>
  <si>
    <t>Chaperon 5F – ուղղորդիչ կաթետր N1 GC595M2</t>
  </si>
  <si>
    <t>Ուղղորդիչ կաթետր 5Fr</t>
  </si>
  <si>
    <t>Ուղղորդիչ կաթետեր 5Fr: Պրոքսիմալ հատվածը  պատրաստված է նեյլոնից, դիստալը՝ պոլիուրետանից: Երկարությունը 100սմ: Արտաքին տրամագիծը 5Fr։ Պատերը ամրացված են պողպատի երկշերտ ցանցով մինչ ծայրը: Ներքին շերտը տեֆլոնապատ: Ծայրը նուրբ, ատրավմատիկ, երկարությունը 0.011'': Ներքին լուսանցքը ոչ պակաս 0.059'' ից: Ծայրը կոր, MP2 տիպի: Առաքվում է ստերիլ։</t>
  </si>
  <si>
    <t>Chaperon 6F – ուղղորդիչ կաթետր N1 GC695M2</t>
  </si>
  <si>
    <t>Ուղղորդիչ կաթետր 6Fr</t>
  </si>
  <si>
    <t>Ուղղորդիչ կաթետեր 6Fr: Պրոքսիմալ հատվածը  պատրաստված է նեյլոնից, դիստալը՝ պոլիուրետանից: Երկարությունը 100սմ: Արտաքին տրամագիծը 6Fr։ Պատերը ամրացված են պողպատի երկշերտ ցանցով մինչ ծայրը: Ներքին շերտը տեֆլոնապատ: Ծայրը նուրբ, ատրավմատիկ, երկարությունը 0.011'': Ներքին լուսանցքը ոչ պակաս 0.071'' ից: Ծայրը կոր, MP2 տիպի: Առաքվում է ստերիլ։</t>
  </si>
  <si>
    <t>Chaperon 5/6F – ուղղորդիչ կաթետր N1 GC695STJB</t>
  </si>
  <si>
    <t>Ուղղորդիչ կաթետր 5/6Fr/1</t>
  </si>
  <si>
    <t>Ուղղորդիչ կաթետր 5/6Fr` 2 ուղղորդիչ կաթետերների հավաքածու: Առկա է 2 կաթետրների միացման համակարգ։ Պրոքսիմալ հատվածները  պատրաստված են նեյլոնից, դիստալը՝ պոլիուրետանից: Արտաքին կաթետրի երկարությունը 117 սմ, արտաքին տրամագիծը 6Fr, ներքին լուսանցքը` ոչ պակաս 0.071''։ Ներքին կաթետրի երկարությունը 95 սմ, արտաքին տրամագիծը 5Fr, ներքին լուսանցքը ոչ պակաս` 0.059''։ Պատերը ամրացված են պողպատի երկշերտ ցանցով մինչ ծայրը: Ներքին շերտը տեֆլոնապատ: Ծայրը նուրբ, ատրավմատիկ, երկարությունը 0.011'': Արտաքին կաթետրի ծայրը ուղիղ, ներքինինը՝  JB2 տիպի: Առաքվում է ստերիլ:</t>
  </si>
  <si>
    <t>Chaperon 5/6F – ուղղորդիչ կաթետր N1  GC695STVT</t>
  </si>
  <si>
    <t>Ուղղորդիչ կաթետր 5/6Fr/2</t>
  </si>
  <si>
    <t>Ուղղորդիչ կաթետր 5/6Fr` 2 ուղղորդիչ կաթետերների հավաքածու: Առկա է 2 կաթետրների հատուկ միացման համակարգ։ Պրոքսիմալ հատվածները  պատրաստված են նեյլոնից, դիստալը՝ պոլիուրետանից: Արտաքին կաթետրի երկարությունը 117 սմ, արտաքին տրամագիծը 6Fr, ներքին լուսանցքը ոչ պակաս` 0.071''։ Ներքին կաթետրի երկարությունը 95 սմ, արտաքին տրամագիծը` 5Fr, ներքին լուսանցքը ոչ պակաս` 0.059''։ Պատերը ամրացված են պողպատի երկշերտ ցանցով մինչ ծայրը: Ներքին շերտը տեֆլոնապատ: Ծայրը նուրբ, ատրավմատիկ, երկարությունը 0.011'': Արտաքին կաթետրի ծայրը ուղիղ, ներքինինը՝  VTR տիպի: Առաքվում է ստերիլ:</t>
  </si>
  <si>
    <t>Headway 17 Advanced - միկրակաթետր N1 MC172150SX</t>
  </si>
  <si>
    <t>Միկրակաթետեր</t>
  </si>
  <si>
    <t>Միկրակաթետեր` 0.017" հաստությամբ միկրոխողովակ, երկարությունը ՝ 150 սմ, ծայրը ուղիղ, ծայրի մարկերների քանակը՝ 2։ Ունի հիդրոֆիլ ծածկույթ, 7 սեգմենտային կառուցվածք։ Առաքվում է ստերիլ:</t>
  </si>
  <si>
    <t>MicroPlex Cosmos Complex Coils - միկրոպարույր N1 100254CSSR-V 2,5mm x 4 cm</t>
  </si>
  <si>
    <t>Միկրոպարույր/1</t>
  </si>
  <si>
    <t>Մետաղական միկրոպարույր անևրիզմայի էմբոլիզացիայի համար, պարույրի տրամագիծը՝ 2,5մմ, երկարությունը՝ 4 սմ:</t>
  </si>
  <si>
    <t>MicroPlex Compass Cosmos Complex Coils- միկրոպարույր N1 100306CSSR-V 3 mm x 6 cm</t>
  </si>
  <si>
    <t>Միկրոպարույր/2</t>
  </si>
  <si>
    <t>Մետաղական միկրոպարույր անևրիզմայի էմբոլիզացիայի համար, պարույրի տրամագիծը՝ 3մմ, երկարությունը՝ 6սմ</t>
  </si>
  <si>
    <t>The big Easy պտտվող հեմոստատիկ փական</t>
  </si>
  <si>
    <t>Կապիլոտ պտտվող հեմոստատիկ փական</t>
  </si>
  <si>
    <t>Կապիլոտ պտտվող հեմոստատիկ փականը պետք է ունենա 0.096 "(2.44 մմ) ներքին տրամագիծ և ունենա երկու մուտք, լինի մինչև 30 մթն սանդղակով, ինտրադյուսեր` ուղղորդիչ կաթետերի համար, հեմոստատիկ Y սեղմակով , 0,009”-0,018" ուղղորդչի ներթափանցման համար բութ ասեղ, ուղղորդչի ղեկավարման հարմարանք, պլաստմասսե տորկեր`  0,009”-0,018" ուղղորդչին միացնելու համար:</t>
  </si>
  <si>
    <t xml:space="preserve">Պոլիէթիլենվինիլալկոհոլային սոսինձ 18: Պոլիէթիլենվինիլալկոհոլային սոսինձ խտությունը՝ 18: Պոլիէթիլենվինիլալկոհոլային սոսինձը պետք է բաղկացած լինի էմոբիկ նյութից՝ կազմված EVOH (էթիլենացված սպիրտ)-ից, DMSO (դեմետիլ սուլֆոքսիդ)-ից և կասեցված մանրացված տանտալային փոշուց` հակադրություն ապահովելու համար ֆտորոսկոպիայի տակ արտացոլման համար: Պոլիէթիլենվինիլալկոհոլային սոսինձի հեղուկ իմվալիքային համակարգը պետք է բաղկացած լինի 1.5 մլ  շապիկից, դեմետիլ սուլֆոքսիդի 1.5 մլ շապիկից եւ երեք 1 մլ օնիքսից: Դեմետիլ սուլֆոքսիդը պետք է լինի համատեղելի և արտացոլվի նրան տրված նեյրոնային ճառագայթման մեջ օգտագործվելիս: Պոլիէթիլենվինիլալկոհոլային սոսինձի 18  էթիլենացված սպիրտի պարունակությունը պետք է լինի 6%: Պոլիէթիլենվինիլալկոհոլային սոսինձ 18-ը պետք է իր ցածր խտության շնորհիվ  ավելի շատ ճանապարհորդի և ավելի խորը ներթափանցելություն ունենա: Վերջնական  ամրությանը պետք է հասնի 5 րոպեի ընթացքում: </t>
  </si>
  <si>
    <t xml:space="preserve">Պոլիէթիլենվինիլալկոհոլային սոսինձ 34: Պոլիէթիլենվինիլալկոհոլային սոսինձ խտությունը՝ 34: Պոլիէթիլենվինիլալկոհոլային սոսինձ պետք է բաղկացաձ լինի  էմոբիկ նյութից, որն իր հերթին պետք է բաղկացած լինի EVOH (էթիլենացված սպիրտ)- ից լուծարված DMSO (դեմետիլ սուլֆօքսիդ) եւ կասեցված մանրացված տանտալային փոշի` հակադրություն ապահովելու համար ֆտորոսկոպիայի տակ արտացոլման համար: Պոլիէթիլենվինիլալկոհոլային սոսինձի հեղուկ իմվալիքային համակարգը պետք է  բաղկացած լինի 1.5 մլ շապիկից, դեմետիլ սուլֆօքսիդի 1.5 մլ շապիկ եւ երեք 1 մլ օնիքս: Դեմետիլ սուլֆօքսիդը պետք է լինի համատեղելի, որը պետք է արտացոլվի նրան տրված նեյրոնային ճառագայթման մեջ օգտագործվելիս: Պոլիէթիլենվինիլալկոհոլային սոսինձ 34-ի էթիլենացված սպիրտի պարունակությունը պետք է կազմի 8%: Վերջնական  ամրությանը պետք է հասնի 5 րոպեի ընթացքում: </t>
  </si>
  <si>
    <r>
      <t xml:space="preserve">Վաեր ուղորդիչ կաթետեր փափուկ, վաերի առանցքը  նիտինոլից, պատված վոլֆրամ պարունակող պոլիուրետանի շերտով, ռենտգենոկոնտրաստ: Վաեր ուղորդիչ փափուկ կաթետերի  երկարությանն է 263 սմ, ամբողջ աշխատանքային երկարությունը՝  30 սմ, պատված է հատուկ հիդրոֆիլիկ </t>
    </r>
    <r>
      <rPr>
        <sz val="10"/>
        <color rgb="FFFF0000"/>
        <rFont val="Sylfaen"/>
        <family val="1"/>
        <charset val="204"/>
      </rPr>
      <t xml:space="preserve"> </t>
    </r>
    <r>
      <rPr>
        <sz val="10"/>
        <color rgb="FF000000"/>
        <rFont val="Sylfaen"/>
        <family val="1"/>
        <charset val="204"/>
      </rPr>
      <t xml:space="preserve">ծածկույթով և գերճկուն է: Գլխիկի ծայրը անկյունային: Կախված վիրահատվող անոթի անատոմիական առանձնահատկություններից պահանջվող չափերն են ըստ տրամագծի՝  0.018" (0.46 mm) / 0.025" (0.64 mm) / 0.032" (0.81 mm) / 0.035" (0.89 mm) / 0.038" (0.97 mm),  CE սերտիֆիկատի  առկայությունը պարտադիր է: </t>
    </r>
  </si>
  <si>
    <r>
      <t xml:space="preserve">Վաերի առանցքը կոշտ նիտինոլից, պատված վոլֆրամ պարունակող պոլիուրետանի շերտով, ռենտգենոկոնտրաստ: Վաեր ուղորդիչ կոշտ կաթետերի  երկարությանն է  263 սմ, ամբողջ աշխատանքային երկարությունը՝  30 սմ է: Պատված է հատուկ հիդրոֆիլիկ </t>
    </r>
    <r>
      <rPr>
        <sz val="10"/>
        <rFont val="Sylfaen"/>
        <family val="1"/>
        <charset val="204"/>
      </rPr>
      <t xml:space="preserve"> ծածկ</t>
    </r>
    <r>
      <rPr>
        <sz val="10"/>
        <color rgb="FF000000"/>
        <rFont val="Sylfaen"/>
        <family val="1"/>
        <charset val="204"/>
      </rPr>
      <t xml:space="preserve">ույթով և գերճկուն է: ,  Գլխիկի ծայրը անկյունային: Կախված վիրահատվող անոթի անատոմիական առանձնահատկություններից պահանջվող չափերն են ըստ տրամագծի՝ 0.018" (0.46 mm) / 0.025" (0.64 mm) / 0.032" (0.81 mm) / 0.035" (0.89 mm) / 0.038" (0.97 mm) CE սերտիֆիկատի  առկայությունը պարտադիր է: </t>
    </r>
  </si>
  <si>
    <t xml:space="preserve">Ախտորոշիչ կաթետեր 5Fr տրամագծով, հատուկ հիդրոֆիլիկ ծածկույթով: Արտաքին շերտը ռենտգենոկոնտրաստ  պոլիուրետանից, ներքին մասի ծածկույթը՝ նեյլոնից: Աշխատանքային մասը 40սմ: Կաթետերի երկարությունը 100սմ: Ներքին տրամագիծը 0.043''(1.10մմ): Ծայրի ձևը սիմմոնս տիպի: CE սերտիֆիկատի  առկայությունը պարտադիր է: </t>
  </si>
  <si>
    <r>
      <t xml:space="preserve">Ախտորոշիչ կաթետեր 5Fr տրամագծով,  հատուկ hիդրոֆիլիկ </t>
    </r>
    <r>
      <rPr>
        <sz val="10"/>
        <rFont val="Sylfaen"/>
        <family val="1"/>
        <charset val="204"/>
      </rPr>
      <t xml:space="preserve"> ծածկույթով: Արտաքին շերտը  ռենտգենոկոնտրաստ  պոլիուրետանից, ներքին մասի ծածկույթը՝ նեյլոնից: Աշխատանքային մասը 40սմ: Կաթետերի երկարությունը 100սմ: Ներքին տրամագիծը 0.043''(1.10մմ): Ծայրի ձևը՝ վերտեբրալ տիպի: CE սերտիֆիկատի  առկայությունը պարտադիր է: </t>
    </r>
  </si>
  <si>
    <t>Ներգանգային կառավարվող ճնշման փական (նախատեսված վենտրիկուլո-պերիտոնաել շունտավորման համար):  Երկարությունը - 47մմ, լայնությունը - 16մմ, կառավարման աստիճանների քանակը - 5, Delta Chamber - սիֆոնային կառավարման խոռոչով, BioGlide տիպի ծածկույթով: CE սերտիֆիկատների առկայությունը պարտադիր է:</t>
  </si>
  <si>
    <t>Վենտրիկուլյար կաթետեր (նախատեսված վենտրիկուլո-պերիտոնեալ շունտավորման համար): BioGlide տիպի ծածկույթով, սիլիկոնային խողովակ՝ երկարությունը - 23սմ, ներքին տրամագիծը - 1.3մմ, արտաքին տրամագիծը - 2.5մմ, խողովակի ծայրին առկա է 4 շարք, յուրաքանչյուրը  8 անցքով՝ 1.6սմ միջակայքում: CE սերտիֆիկատների առկայությունը պարտադիր է:</t>
  </si>
  <si>
    <t>Պերիտոնեալ կաթետեր (նախատեսված վենտրիկուլո-պերիտոնաել շունտավորման համար): Սիլիկոնային խողովակ՝ երկարությունը - 120սմ, ներքին տրամագիծը - 1.3մմ, արտաքին տրամագիծը - 2.5մմ, խողովակի պատին առկա 8 երկայնակի կտրվածքներով: CE սերտիֆիկատների առկայությունը պարտադիր է:</t>
  </si>
  <si>
    <t>Թիվ</t>
  </si>
  <si>
    <t>Ամսաթիվ</t>
  </si>
  <si>
    <t>ԳՆՄԱՆ ՀԱՅՏ</t>
  </si>
  <si>
    <t>Միջանցիկ CPV կոդ</t>
  </si>
  <si>
    <t>Անվանում</t>
  </si>
  <si>
    <t>Տեխնիկական բնութագիր*</t>
  </si>
  <si>
    <t>Չ/Մ</t>
  </si>
  <si>
    <t>Ապրանքի մատակարարումն իրականացվում է 2018 թվականին՝ միանվագ կամ փուլային ըստ Պատվիրատուի ներկայացված պահանջի՝ 20 օրացույցային օրվա ընթացքում, ընդ որում՝ առաջին փուլի մատակարարման ժամկետը սահմանվումէ 20-22 օրացույցային օր, որի հաշվարկը կատարվում է պայմանագրով նախատեսված կողմերի իրավունքների և պարտականությունների կատարման պայմանն ուժի մեջ մտնելու օրը:</t>
  </si>
  <si>
    <t>Քանակ</t>
  </si>
  <si>
    <t>Միավորի գին</t>
  </si>
  <si>
    <t>Գումար</t>
  </si>
  <si>
    <t>*Պարտադիր պայման է՝ ապրանքի չօգտագործված լինելը</t>
  </si>
  <si>
    <t>*Յուրաքանչյուր մատակարարված խմբաքանակի  համար վճարումն իրականացվում է 30 աշխատանքային օրվա ընթացքում: Եթե ընդունված Ապրանքի դիմաց վճարելու համար  նախատեսված միջոցները չեն բավարարում, ապա վճարումը սույն կետի պայմաններով իրականացվում է այն ամսում, որում դրամական միջոցները նախատեսված են, սակայն ոչ ուշ քան 2018թ. դեկտեմբերի 20-ը:</t>
  </si>
  <si>
    <t>*Եթե պայմանագրի գործողության ընթացքում Պատվիրատուի կողմից գնման առարկայի պահանջը ներկայացվել է ոչ ամբողջ խմբաքանակի համար, ապա գնման առարկայի չմատակարարված, մնացորդային խմբաքանակի մասով պայմանագիրը լուծվում է:</t>
  </si>
  <si>
    <t xml:space="preserve">*Այն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            </t>
  </si>
  <si>
    <t>*Այն ապրանքատեսակների մասով,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տոկոսը:</t>
  </si>
  <si>
    <t>* Մատակարարումն իրականացվում է վաճառողի կողմից՝ գնորդի նշված հասցեով, ք. Երևան Հերացի 58 և/կամ Մուրացան 114 հասցեներով:</t>
  </si>
  <si>
    <r>
      <rPr>
        <b/>
        <sz val="14"/>
        <color theme="1"/>
        <rFont val="Sylfaen"/>
        <family val="1"/>
        <charset val="204"/>
      </rPr>
      <t xml:space="preserve">Պատասխանատու  ստորաբաժանման կազմ՝      </t>
    </r>
    <r>
      <rPr>
        <sz val="14"/>
        <color theme="1"/>
        <rFont val="Sylfaen"/>
        <family val="1"/>
        <charset val="204"/>
      </rPr>
      <t xml:space="preserve">                                                                                                    </t>
    </r>
    <r>
      <rPr>
        <b/>
        <sz val="14"/>
        <color theme="1"/>
        <rFont val="Sylfaen"/>
        <family val="1"/>
        <charset val="204"/>
      </rPr>
      <t xml:space="preserve"> Ղեկավար՝  Մ. Հայրիյանց     ———————                                                                                           Անդամ՝       Ա. Գևորգյան      ———————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</si>
  <si>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Ընդամենը`</t>
  </si>
  <si>
    <t>* Բոլոր չափաբաժինների համար պարտադիր  ներկայացնել ապրանքային նշանը, արտադրողի անվանումը և ծագման երկիրը:</t>
  </si>
  <si>
    <t>Առաջարկվող գնահատող հանձնաժողովի կազմ՝ Նախագահ՝ Լ.Դանիելյան, Անդամներ՝ Է.Միրոյան, Կ.Մկրտչյան,  Ա.Հակոբյան, Հ.Սարգսյան</t>
  </si>
  <si>
    <t>Բուժ 6</t>
  </si>
  <si>
    <t>13.04.2018թ.</t>
  </si>
  <si>
    <t>Թել պոլիգլակտին կամ պոլիգլիկոլիկ ացիդ N 2/0, ծակող ասեղով: Ասեղը բարձր որակի չժանգոտվող պողպատից՝ 38-40 մմ, կորությունը՝ 1/2,, թելի երկարությունը՝ 70-90 սմ: Որակի սերտիֆիկատի/ների առկայությունը պարտադիր է:</t>
  </si>
  <si>
    <r>
      <t>Թել պոլիգլակտին կամ պոլիգլիկոլիկ ացիդ N 2/</t>
    </r>
    <r>
      <rPr>
        <sz val="10"/>
        <color rgb="FFFF0000"/>
        <rFont val="Sylfaen"/>
        <family val="1"/>
        <charset val="204"/>
      </rPr>
      <t>0,</t>
    </r>
    <r>
      <rPr>
        <sz val="10"/>
        <color rgb="FF000000"/>
        <rFont val="Sylfaen"/>
        <family val="1"/>
        <charset val="204"/>
      </rPr>
      <t xml:space="preserve"> ծակող ասեղով: Ասեղը բարձր որակի չժանգոտվող պողպատից՝ 35-37 մմ, կորությունը՝ 1/2,, թելի երկարությունը՝ 75-90 սմ: Որակի սերտիֆիկատի/ների առկայությունը պարտադիր է:</t>
    </r>
  </si>
  <si>
    <t xml:space="preserve">Լևոն և լամարա </t>
  </si>
  <si>
    <t>Խաչպար</t>
  </si>
  <si>
    <t>Նատալի</t>
  </si>
  <si>
    <t>Օմնիա</t>
  </si>
  <si>
    <t>Լաէկա</t>
  </si>
  <si>
    <t>Էմդիընդ դի</t>
  </si>
  <si>
    <t>Պրոֆտեստ</t>
  </si>
  <si>
    <t>Տեխնիկական բնութագիր</t>
  </si>
  <si>
    <r>
      <t>Թել պոլիգլակտին կամ պոլիգլիկոլիկ ացիդ N 2/</t>
    </r>
    <r>
      <rPr>
        <sz val="9"/>
        <color rgb="FFFF0000"/>
        <rFont val="Sylfaen"/>
        <family val="1"/>
        <charset val="204"/>
      </rPr>
      <t>0,</t>
    </r>
    <r>
      <rPr>
        <sz val="9"/>
        <color rgb="FF000000"/>
        <rFont val="Sylfaen"/>
        <family val="1"/>
        <charset val="204"/>
      </rPr>
      <t xml:space="preserve"> ծակող ասեղով: Ասեղը բարձր որակի չժանգոտվող պողպատից՝ 35-37 մմ, կորությունը՝ 1/2,, թելի երկարությունը՝ 75-90 սմ: Որակի սերտիֆիկատի/ների առկայությունը պարտադիր է:</t>
    </r>
  </si>
  <si>
    <t xml:space="preserve">Ախտորոշիչ կաթետեր 5Fr տրամագծով,  հատուկ hիդրոֆիլիկ  ծածկույթով: Արտաքին շերտը  ռենտգենոկոնտրաստ  պոլիուրետանից, ներքին մասի ծածկույթը՝ նեյլոնից: Աշխատանքային մասը 40սմ: Կաթետերի երկարությունը 100սմ: Ներքին տրամագիծը 0.043''(1.10մմ): Ծայրի ձևը՝ վերտեբրալ տիպի: CE սերտիֆիկատի  առկայությունը պարտադիր է: </t>
  </si>
  <si>
    <r>
      <t xml:space="preserve">Վաեր ուղորդիչ կաթետեր փափուկ, վաերի առանցքը  նիտինոլից, պատված վոլֆրամ պարունակող պոլիուրետանի շերտով, ռենտգենոկոնտրաստ: Վաեր ուղորդիչ փափուկ կաթետերի  երկարությանն է 263 սմ, ամբողջ աշխատանքային երկարությունը՝  30 սմ, պատված է հատուկ հիդրոֆիլիկ </t>
    </r>
    <r>
      <rPr>
        <sz val="9"/>
        <color rgb="FFFF0000"/>
        <rFont val="Sylfaen"/>
        <family val="1"/>
        <charset val="204"/>
      </rPr>
      <t xml:space="preserve"> </t>
    </r>
    <r>
      <rPr>
        <sz val="9"/>
        <color rgb="FF000000"/>
        <rFont val="Sylfaen"/>
        <family val="1"/>
        <charset val="204"/>
      </rPr>
      <t xml:space="preserve">ծածկույթով և գերճկուն է: Գլխիկի ծայրը անկյունային: Կախված վիրահատվող անոթի անատոմիական առանձնահատկություններից պահանջվող չափերն են ըստ տրամագծի՝  0.018" (0.46 mm) / 0.025" (0.64 mm) / 0.032" (0.81 mm) / 0.035" (0.89 mm) / 0.038" (0.97 mm),  CE սերտիֆիկատի  առկայությունը պարտադիր է: </t>
    </r>
  </si>
  <si>
    <r>
      <t xml:space="preserve">Վաերի առանցքը կոշտ նիտինոլից, պատված վոլֆրամ պարունակող պոլիուրետանի շերտով, ռենտգենոկոնտրաստ: Վաեր ուղորդիչ կոշտ կաթետերի  երկարությանն է  263 սմ, ամբողջ աշխատանքային երկարությունը՝  30 սմ է: Պատված է հատուկ հիդրոֆիլիկ </t>
    </r>
    <r>
      <rPr>
        <sz val="9"/>
        <rFont val="Sylfaen"/>
        <family val="1"/>
        <charset val="204"/>
      </rPr>
      <t xml:space="preserve"> ծածկ</t>
    </r>
    <r>
      <rPr>
        <sz val="9"/>
        <color rgb="FF000000"/>
        <rFont val="Sylfaen"/>
        <family val="1"/>
        <charset val="204"/>
      </rPr>
      <t xml:space="preserve">ույթով և գերճկուն է: ,  Գլխիկի ծայրը անկյունային: Կախված վիրահատվող անոթի անատոմիական առանձնահատկություններից պահանջվող չափերն են ըստ տրամագծի՝ 0.018" (0.46 mm) / 0.025" (0.64 mm) / 0.032" (0.81 mm) / 0.035" (0.89 mm) / 0.038" (0.97 mm) CE սերտիֆիկատի  առկայությունը պարտադիր է: </t>
    </r>
  </si>
  <si>
    <t>Նատալի ֆարմ ՍՊԸ</t>
  </si>
  <si>
    <t>Ընդհանուր գին</t>
  </si>
  <si>
    <t>Խաչպար ՍՊԸ</t>
  </si>
  <si>
    <t>Լևոն Լամարա ՍՊԸ</t>
  </si>
  <si>
    <t>ՊրոֆտեստՍՊԸ</t>
  </si>
  <si>
    <t>Օմնիա
ՍՊԸ</t>
  </si>
  <si>
    <t>Լաէկա
ՍՊԸ</t>
  </si>
  <si>
    <t>էմ դի ընդ դի ըլլայենս
ՍՊԸ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</si>
</sst>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.5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9"/>
      <color rgb="FF000000"/>
      <name val="Sylfaen"/>
      <family val="1"/>
      <charset val="204"/>
    </font>
    <font>
      <sz val="10"/>
      <name val="Sylfaen"/>
      <family val="1"/>
      <charset val="204"/>
    </font>
    <font>
      <sz val="10"/>
      <color rgb="FFFF0000"/>
      <name val="Sylfaen"/>
      <family val="1"/>
      <charset val="204"/>
    </font>
    <font>
      <sz val="10"/>
      <color rgb="FF333333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name val="Sylfaen"/>
      <family val="1"/>
      <charset val="204"/>
    </font>
    <font>
      <b/>
      <sz val="8"/>
      <color theme="1"/>
      <name val="Sylfaen"/>
      <family val="1"/>
      <charset val="204"/>
    </font>
    <font>
      <b/>
      <sz val="8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9"/>
      <color theme="1"/>
      <name val="Sylfaen"/>
      <family val="1"/>
    </font>
    <font>
      <sz val="11"/>
      <color theme="1"/>
      <name val="Sylfaen"/>
      <family val="1"/>
    </font>
    <font>
      <b/>
      <sz val="9"/>
      <name val="Sylfaen"/>
      <family val="1"/>
      <charset val="204"/>
    </font>
    <font>
      <b/>
      <sz val="10"/>
      <color theme="1"/>
      <name val="Sylfaen"/>
      <family val="1"/>
    </font>
    <font>
      <sz val="14"/>
      <color theme="1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9"/>
      <name val="Sylfaen"/>
      <family val="1"/>
      <charset val="204"/>
    </font>
    <font>
      <sz val="9"/>
      <color rgb="FF000000"/>
      <name val="Sylfaen"/>
      <family val="1"/>
      <charset val="204"/>
    </font>
    <font>
      <sz val="9"/>
      <color rgb="FFFF0000"/>
      <name val="Sylfaen"/>
      <family val="1"/>
      <charset val="204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14" fillId="0" borderId="0" xfId="0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2" fillId="0" borderId="0" xfId="0" applyFont="1" applyFill="1" applyAlignment="1">
      <alignment vertical="top"/>
    </xf>
    <xf numFmtId="0" fontId="1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" fillId="0" borderId="0" xfId="0" applyFont="1" applyFill="1"/>
    <xf numFmtId="0" fontId="19" fillId="0" borderId="0" xfId="0" applyFont="1" applyFill="1"/>
    <xf numFmtId="4" fontId="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4" fontId="12" fillId="2" borderId="6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0" fillId="2" borderId="0" xfId="0" applyFill="1"/>
    <xf numFmtId="4" fontId="4" fillId="3" borderId="1" xfId="0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4" fillId="4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4" fillId="4" borderId="1" xfId="0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 wrapText="1"/>
    </xf>
    <xf numFmtId="4" fontId="2" fillId="4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justify" vertical="center" wrapText="1"/>
    </xf>
    <xf numFmtId="0" fontId="22" fillId="0" borderId="1" xfId="1" applyFont="1" applyFill="1" applyBorder="1" applyAlignment="1">
      <alignment horizontal="left" vertical="center" wrapText="1"/>
    </xf>
    <xf numFmtId="0" fontId="22" fillId="0" borderId="1" xfId="1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top" wrapText="1"/>
    </xf>
    <xf numFmtId="4" fontId="0" fillId="0" borderId="1" xfId="0" applyNumberFormat="1" applyFill="1" applyBorder="1"/>
    <xf numFmtId="4" fontId="0" fillId="0" borderId="0" xfId="0" applyNumberFormat="1" applyFill="1"/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wrapText="1"/>
    </xf>
    <xf numFmtId="0" fontId="17" fillId="0" borderId="1" xfId="0" applyFont="1" applyFill="1" applyBorder="1" applyAlignment="1">
      <alignment horizontal="left" vertical="top"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4" fontId="12" fillId="0" borderId="6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59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9863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986367" y="38100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986367" y="3886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61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986367" y="5905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60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986367" y="342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986367" y="4210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986367" y="4305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986367" y="44767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986367" y="4591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94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986367" y="4686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95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986367" y="48006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96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986367" y="4914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102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986367" y="56007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986367" y="5695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104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986367" y="57912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104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000125" y="8373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55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862542" y="549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81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862542" y="9898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862542" y="9974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862542" y="6107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862542" y="582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85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862542" y="10374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862542" y="104889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88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862542" y="107365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862542" y="10793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862542" y="10831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862542" y="10888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862542" y="10946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98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862542" y="11744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862542" y="117824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862542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100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866775" y="118205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56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300692" y="19373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82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300692" y="2451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300692" y="2470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58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300692" y="1975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57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300692" y="1956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86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300692" y="25469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87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300692" y="2585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89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300692" y="2680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90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300692" y="2737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91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300692" y="2775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92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1300692" y="2832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300692" y="2889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99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300692" y="3061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100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300692" y="3099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101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300692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101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304925" y="3137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5"/>
  <sheetViews>
    <sheetView topLeftCell="A103" workbookViewId="0">
      <selection activeCell="E6" sqref="E6:E105"/>
    </sheetView>
  </sheetViews>
  <sheetFormatPr defaultRowHeight="15"/>
  <cols>
    <col min="1" max="1" width="3.85546875" style="18" bestFit="1" customWidth="1"/>
    <col min="2" max="2" width="9.140625" style="18" customWidth="1"/>
    <col min="3" max="3" width="13.140625" style="18" customWidth="1"/>
    <col min="4" max="4" width="42.28515625" style="18" customWidth="1"/>
    <col min="5" max="5" width="58.7109375" style="33" customWidth="1"/>
    <col min="6" max="6" width="9.140625" style="18"/>
    <col min="7" max="7" width="9.7109375" style="18" customWidth="1"/>
    <col min="8" max="9" width="13.42578125" style="18" customWidth="1"/>
    <col min="10" max="16384" width="9.140625" style="18"/>
  </cols>
  <sheetData>
    <row r="1" spans="1:9" s="34" customFormat="1">
      <c r="A1" s="95" t="s">
        <v>286</v>
      </c>
      <c r="B1" s="95"/>
      <c r="C1" s="96" t="s">
        <v>307</v>
      </c>
      <c r="D1" s="96"/>
      <c r="E1" s="96"/>
      <c r="F1" s="96"/>
      <c r="G1" s="96"/>
      <c r="H1" s="96"/>
      <c r="I1" s="96"/>
    </row>
    <row r="2" spans="1:9" s="35" customFormat="1">
      <c r="A2" s="95" t="s">
        <v>287</v>
      </c>
      <c r="B2" s="95"/>
      <c r="C2" s="97" t="s">
        <v>308</v>
      </c>
      <c r="D2" s="97"/>
      <c r="E2" s="97"/>
      <c r="F2" s="97"/>
      <c r="G2" s="97"/>
      <c r="H2" s="97"/>
      <c r="I2" s="97"/>
    </row>
    <row r="3" spans="1:9" s="35" customFormat="1">
      <c r="A3" s="98" t="s">
        <v>288</v>
      </c>
      <c r="B3" s="98"/>
      <c r="C3" s="98"/>
      <c r="D3" s="98"/>
      <c r="E3" s="98"/>
      <c r="F3" s="98"/>
      <c r="G3" s="98"/>
    </row>
    <row r="4" spans="1:9" s="36" customFormat="1" ht="147" customHeight="1">
      <c r="A4" s="99" t="s">
        <v>0</v>
      </c>
      <c r="B4" s="99" t="s">
        <v>289</v>
      </c>
      <c r="C4" s="99" t="s">
        <v>290</v>
      </c>
      <c r="D4" s="99" t="s">
        <v>290</v>
      </c>
      <c r="E4" s="99" t="s">
        <v>291</v>
      </c>
      <c r="F4" s="99" t="s">
        <v>292</v>
      </c>
      <c r="G4" s="100" t="s">
        <v>293</v>
      </c>
      <c r="H4" s="100"/>
      <c r="I4" s="100"/>
    </row>
    <row r="5" spans="1:9" s="40" customFormat="1" ht="27" customHeight="1">
      <c r="A5" s="99"/>
      <c r="B5" s="99"/>
      <c r="C5" s="99"/>
      <c r="D5" s="99"/>
      <c r="E5" s="99"/>
      <c r="F5" s="99"/>
      <c r="G5" s="37" t="s">
        <v>294</v>
      </c>
      <c r="H5" s="38" t="s">
        <v>295</v>
      </c>
      <c r="I5" s="39" t="s">
        <v>296</v>
      </c>
    </row>
    <row r="6" spans="1:9" ht="105">
      <c r="A6" s="1">
        <v>1</v>
      </c>
      <c r="B6" s="1">
        <v>33141211</v>
      </c>
      <c r="C6" s="1"/>
      <c r="D6" s="2" t="s">
        <v>1</v>
      </c>
      <c r="E6" s="19" t="s">
        <v>21</v>
      </c>
      <c r="F6" s="1" t="s">
        <v>15</v>
      </c>
      <c r="G6" s="1">
        <v>50</v>
      </c>
      <c r="H6" s="17">
        <v>2500</v>
      </c>
      <c r="I6" s="17">
        <f>G6*H6</f>
        <v>125000</v>
      </c>
    </row>
    <row r="7" spans="1:9" ht="105">
      <c r="A7" s="1">
        <v>2</v>
      </c>
      <c r="B7" s="1">
        <v>33141211</v>
      </c>
      <c r="C7" s="1"/>
      <c r="D7" s="2" t="s">
        <v>2</v>
      </c>
      <c r="E7" s="19" t="s">
        <v>22</v>
      </c>
      <c r="F7" s="1" t="s">
        <v>15</v>
      </c>
      <c r="G7" s="1">
        <v>50</v>
      </c>
      <c r="H7" s="17">
        <v>2500</v>
      </c>
      <c r="I7" s="17">
        <f t="shared" ref="I7:I70" si="0">G7*H7</f>
        <v>125000</v>
      </c>
    </row>
    <row r="8" spans="1:9" ht="150">
      <c r="A8" s="1">
        <v>3</v>
      </c>
      <c r="B8" s="1">
        <v>33141211</v>
      </c>
      <c r="C8" s="1"/>
      <c r="D8" s="3" t="s">
        <v>3</v>
      </c>
      <c r="E8" s="19" t="s">
        <v>23</v>
      </c>
      <c r="F8" s="1" t="s">
        <v>15</v>
      </c>
      <c r="G8" s="1">
        <v>3</v>
      </c>
      <c r="H8" s="17">
        <v>220000</v>
      </c>
      <c r="I8" s="17">
        <f t="shared" si="0"/>
        <v>660000</v>
      </c>
    </row>
    <row r="9" spans="1:9" ht="120">
      <c r="A9" s="1">
        <v>4</v>
      </c>
      <c r="B9" s="1">
        <v>33141211</v>
      </c>
      <c r="C9" s="1"/>
      <c r="D9" s="3" t="s">
        <v>4</v>
      </c>
      <c r="E9" s="19" t="s">
        <v>24</v>
      </c>
      <c r="F9" s="1" t="s">
        <v>15</v>
      </c>
      <c r="G9" s="1">
        <v>5</v>
      </c>
      <c r="H9" s="17">
        <v>50000</v>
      </c>
      <c r="I9" s="17">
        <f t="shared" si="0"/>
        <v>250000</v>
      </c>
    </row>
    <row r="10" spans="1:9" ht="90">
      <c r="A10" s="1">
        <v>5</v>
      </c>
      <c r="B10" s="1">
        <v>33141211</v>
      </c>
      <c r="C10" s="1"/>
      <c r="D10" s="2" t="s">
        <v>5</v>
      </c>
      <c r="E10" s="20" t="s">
        <v>6</v>
      </c>
      <c r="F10" s="1" t="s">
        <v>15</v>
      </c>
      <c r="G10" s="1">
        <v>1</v>
      </c>
      <c r="H10" s="17">
        <v>270000</v>
      </c>
      <c r="I10" s="17">
        <f t="shared" si="0"/>
        <v>270000</v>
      </c>
    </row>
    <row r="11" spans="1:9" ht="105">
      <c r="A11" s="1">
        <v>6</v>
      </c>
      <c r="B11" s="1">
        <v>33141211</v>
      </c>
      <c r="C11" s="1"/>
      <c r="D11" s="2" t="s">
        <v>7</v>
      </c>
      <c r="E11" s="19" t="s">
        <v>17</v>
      </c>
      <c r="F11" s="1" t="s">
        <v>15</v>
      </c>
      <c r="G11" s="1">
        <v>5</v>
      </c>
      <c r="H11" s="4">
        <v>180000</v>
      </c>
      <c r="I11" s="17">
        <f t="shared" si="0"/>
        <v>900000</v>
      </c>
    </row>
    <row r="12" spans="1:9" ht="75">
      <c r="A12" s="1">
        <v>7</v>
      </c>
      <c r="B12" s="1">
        <v>33141211</v>
      </c>
      <c r="C12" s="1"/>
      <c r="D12" s="2" t="s">
        <v>8</v>
      </c>
      <c r="E12" s="19" t="s">
        <v>19</v>
      </c>
      <c r="F12" s="1" t="s">
        <v>15</v>
      </c>
      <c r="G12" s="1">
        <v>4</v>
      </c>
      <c r="H12" s="17">
        <v>220000</v>
      </c>
      <c r="I12" s="17">
        <f t="shared" si="0"/>
        <v>880000</v>
      </c>
    </row>
    <row r="13" spans="1:9" ht="120">
      <c r="A13" s="1">
        <v>8</v>
      </c>
      <c r="B13" s="1">
        <v>33141211</v>
      </c>
      <c r="C13" s="1"/>
      <c r="D13" s="2" t="s">
        <v>9</v>
      </c>
      <c r="E13" s="19" t="s">
        <v>20</v>
      </c>
      <c r="F13" s="1" t="s">
        <v>15</v>
      </c>
      <c r="G13" s="1">
        <v>1</v>
      </c>
      <c r="H13" s="17">
        <v>270000</v>
      </c>
      <c r="I13" s="17">
        <f t="shared" si="0"/>
        <v>270000</v>
      </c>
    </row>
    <row r="14" spans="1:9" ht="90">
      <c r="A14" s="1">
        <v>9</v>
      </c>
      <c r="B14" s="1">
        <v>33141211</v>
      </c>
      <c r="C14" s="1"/>
      <c r="D14" s="2" t="s">
        <v>10</v>
      </c>
      <c r="E14" s="3" t="s">
        <v>16</v>
      </c>
      <c r="F14" s="1" t="s">
        <v>15</v>
      </c>
      <c r="G14" s="1">
        <v>12</v>
      </c>
      <c r="H14" s="17">
        <v>16000</v>
      </c>
      <c r="I14" s="17">
        <f t="shared" si="0"/>
        <v>192000</v>
      </c>
    </row>
    <row r="15" spans="1:9" ht="75">
      <c r="A15" s="1">
        <v>10</v>
      </c>
      <c r="B15" s="1">
        <v>33141211</v>
      </c>
      <c r="C15" s="1"/>
      <c r="D15" s="2" t="s">
        <v>11</v>
      </c>
      <c r="E15" s="3" t="s">
        <v>18</v>
      </c>
      <c r="F15" s="1" t="s">
        <v>15</v>
      </c>
      <c r="G15" s="1">
        <v>10</v>
      </c>
      <c r="H15" s="17">
        <v>10000</v>
      </c>
      <c r="I15" s="17">
        <f t="shared" si="0"/>
        <v>100000</v>
      </c>
    </row>
    <row r="16" spans="1:9" ht="120">
      <c r="A16" s="1">
        <v>11</v>
      </c>
      <c r="B16" s="1">
        <v>33141211</v>
      </c>
      <c r="C16" s="1"/>
      <c r="D16" s="2" t="s">
        <v>12</v>
      </c>
      <c r="E16" s="21" t="s">
        <v>25</v>
      </c>
      <c r="F16" s="1" t="s">
        <v>15</v>
      </c>
      <c r="G16" s="1">
        <v>1</v>
      </c>
      <c r="H16" s="4">
        <v>220000</v>
      </c>
      <c r="I16" s="17">
        <f t="shared" si="0"/>
        <v>220000</v>
      </c>
    </row>
    <row r="17" spans="1:9" ht="105">
      <c r="A17" s="1">
        <v>12</v>
      </c>
      <c r="B17" s="1">
        <v>33141211</v>
      </c>
      <c r="C17" s="1"/>
      <c r="D17" s="2" t="s">
        <v>13</v>
      </c>
      <c r="E17" s="20" t="s">
        <v>26</v>
      </c>
      <c r="F17" s="1" t="s">
        <v>15</v>
      </c>
      <c r="G17" s="1">
        <v>1</v>
      </c>
      <c r="H17" s="17">
        <v>270000</v>
      </c>
      <c r="I17" s="17">
        <f t="shared" si="0"/>
        <v>270000</v>
      </c>
    </row>
    <row r="18" spans="1:9" ht="75">
      <c r="A18" s="1">
        <v>13</v>
      </c>
      <c r="B18" s="1">
        <v>33141211</v>
      </c>
      <c r="C18" s="1"/>
      <c r="D18" s="2" t="s">
        <v>14</v>
      </c>
      <c r="E18" s="20" t="s">
        <v>27</v>
      </c>
      <c r="F18" s="1" t="s">
        <v>15</v>
      </c>
      <c r="G18" s="1">
        <v>1</v>
      </c>
      <c r="H18" s="17">
        <v>220000</v>
      </c>
      <c r="I18" s="17">
        <f t="shared" si="0"/>
        <v>220000</v>
      </c>
    </row>
    <row r="19" spans="1:9" ht="75">
      <c r="A19" s="1">
        <v>14</v>
      </c>
      <c r="B19" s="5">
        <v>33141121</v>
      </c>
      <c r="C19" s="6" t="s">
        <v>28</v>
      </c>
      <c r="D19" s="6" t="s">
        <v>29</v>
      </c>
      <c r="E19" s="7" t="s">
        <v>30</v>
      </c>
      <c r="F19" s="8" t="s">
        <v>15</v>
      </c>
      <c r="G19" s="8">
        <v>150</v>
      </c>
      <c r="H19" s="9">
        <v>1200</v>
      </c>
      <c r="I19" s="17">
        <f t="shared" si="0"/>
        <v>180000</v>
      </c>
    </row>
    <row r="20" spans="1:9" ht="90">
      <c r="A20" s="1">
        <v>15</v>
      </c>
      <c r="B20" s="5">
        <v>33141121</v>
      </c>
      <c r="C20" s="10" t="s">
        <v>31</v>
      </c>
      <c r="D20" s="6" t="s">
        <v>32</v>
      </c>
      <c r="E20" s="6" t="s">
        <v>33</v>
      </c>
      <c r="F20" s="8" t="s">
        <v>15</v>
      </c>
      <c r="G20" s="8">
        <v>650</v>
      </c>
      <c r="H20" s="9">
        <v>1200</v>
      </c>
      <c r="I20" s="17">
        <f t="shared" si="0"/>
        <v>780000</v>
      </c>
    </row>
    <row r="21" spans="1:9" ht="90">
      <c r="A21" s="1">
        <v>16</v>
      </c>
      <c r="B21" s="5">
        <v>33141121</v>
      </c>
      <c r="C21" s="10" t="s">
        <v>34</v>
      </c>
      <c r="D21" s="6" t="s">
        <v>35</v>
      </c>
      <c r="E21" s="6" t="s">
        <v>36</v>
      </c>
      <c r="F21" s="8" t="s">
        <v>15</v>
      </c>
      <c r="G21" s="8">
        <v>450</v>
      </c>
      <c r="H21" s="9">
        <v>1200</v>
      </c>
      <c r="I21" s="17">
        <f t="shared" si="0"/>
        <v>540000</v>
      </c>
    </row>
    <row r="22" spans="1:9" ht="90">
      <c r="A22" s="1">
        <v>17</v>
      </c>
      <c r="B22" s="5">
        <v>33141121</v>
      </c>
      <c r="C22" s="11" t="s">
        <v>37</v>
      </c>
      <c r="D22" s="6" t="s">
        <v>38</v>
      </c>
      <c r="E22" s="6" t="s">
        <v>39</v>
      </c>
      <c r="F22" s="8" t="s">
        <v>15</v>
      </c>
      <c r="G22" s="8">
        <v>50</v>
      </c>
      <c r="H22" s="9">
        <v>1200</v>
      </c>
      <c r="I22" s="17">
        <f t="shared" si="0"/>
        <v>60000</v>
      </c>
    </row>
    <row r="23" spans="1:9" ht="90">
      <c r="A23" s="1">
        <v>18</v>
      </c>
      <c r="B23" s="5">
        <v>33141121</v>
      </c>
      <c r="C23" s="10" t="s">
        <v>40</v>
      </c>
      <c r="D23" s="6" t="s">
        <v>41</v>
      </c>
      <c r="E23" s="6" t="s">
        <v>310</v>
      </c>
      <c r="F23" s="8" t="s">
        <v>15</v>
      </c>
      <c r="G23" s="8">
        <v>700</v>
      </c>
      <c r="H23" s="9">
        <v>1200</v>
      </c>
      <c r="I23" s="17">
        <f t="shared" si="0"/>
        <v>840000</v>
      </c>
    </row>
    <row r="24" spans="1:9" ht="90">
      <c r="A24" s="1">
        <v>19</v>
      </c>
      <c r="B24" s="5">
        <v>33141121</v>
      </c>
      <c r="C24" s="10" t="s">
        <v>42</v>
      </c>
      <c r="D24" s="6" t="s">
        <v>43</v>
      </c>
      <c r="E24" s="7" t="s">
        <v>44</v>
      </c>
      <c r="F24" s="8" t="s">
        <v>15</v>
      </c>
      <c r="G24" s="8">
        <v>1000</v>
      </c>
      <c r="H24" s="9">
        <v>1200</v>
      </c>
      <c r="I24" s="17">
        <f t="shared" si="0"/>
        <v>1200000</v>
      </c>
    </row>
    <row r="25" spans="1:9" ht="90">
      <c r="A25" s="1">
        <v>20</v>
      </c>
      <c r="B25" s="5">
        <v>33141121</v>
      </c>
      <c r="C25" s="10" t="s">
        <v>45</v>
      </c>
      <c r="D25" s="6" t="s">
        <v>46</v>
      </c>
      <c r="E25" s="7" t="s">
        <v>309</v>
      </c>
      <c r="F25" s="8" t="s">
        <v>15</v>
      </c>
      <c r="G25" s="8">
        <v>100</v>
      </c>
      <c r="H25" s="9">
        <v>1350</v>
      </c>
      <c r="I25" s="17">
        <f t="shared" si="0"/>
        <v>135000</v>
      </c>
    </row>
    <row r="26" spans="1:9" ht="90">
      <c r="A26" s="1">
        <v>21</v>
      </c>
      <c r="B26" s="5">
        <v>33141121</v>
      </c>
      <c r="C26" s="10" t="s">
        <v>47</v>
      </c>
      <c r="D26" s="6" t="s">
        <v>48</v>
      </c>
      <c r="E26" s="7" t="s">
        <v>49</v>
      </c>
      <c r="F26" s="8" t="s">
        <v>15</v>
      </c>
      <c r="G26" s="8">
        <v>50</v>
      </c>
      <c r="H26" s="9">
        <v>1350</v>
      </c>
      <c r="I26" s="17">
        <f t="shared" si="0"/>
        <v>67500</v>
      </c>
    </row>
    <row r="27" spans="1:9" ht="90">
      <c r="A27" s="1">
        <v>22</v>
      </c>
      <c r="B27" s="5">
        <v>33141121</v>
      </c>
      <c r="C27" s="10" t="s">
        <v>50</v>
      </c>
      <c r="D27" s="6" t="s">
        <v>51</v>
      </c>
      <c r="E27" s="7" t="s">
        <v>52</v>
      </c>
      <c r="F27" s="8" t="s">
        <v>15</v>
      </c>
      <c r="G27" s="8">
        <v>150</v>
      </c>
      <c r="H27" s="9">
        <v>1250</v>
      </c>
      <c r="I27" s="17">
        <f t="shared" si="0"/>
        <v>187500</v>
      </c>
    </row>
    <row r="28" spans="1:9" ht="90">
      <c r="A28" s="1">
        <v>23</v>
      </c>
      <c r="B28" s="5">
        <v>33141121</v>
      </c>
      <c r="C28" s="10" t="s">
        <v>53</v>
      </c>
      <c r="D28" s="6" t="s">
        <v>54</v>
      </c>
      <c r="E28" s="7" t="s">
        <v>55</v>
      </c>
      <c r="F28" s="8" t="s">
        <v>15</v>
      </c>
      <c r="G28" s="8">
        <v>200</v>
      </c>
      <c r="H28" s="9">
        <v>1350</v>
      </c>
      <c r="I28" s="17">
        <f t="shared" si="0"/>
        <v>270000</v>
      </c>
    </row>
    <row r="29" spans="1:9" ht="90">
      <c r="A29" s="1">
        <v>24</v>
      </c>
      <c r="B29" s="5">
        <v>33141121</v>
      </c>
      <c r="C29" s="10" t="s">
        <v>56</v>
      </c>
      <c r="D29" s="6" t="s">
        <v>57</v>
      </c>
      <c r="E29" s="7" t="s">
        <v>58</v>
      </c>
      <c r="F29" s="8" t="s">
        <v>15</v>
      </c>
      <c r="G29" s="8">
        <v>50</v>
      </c>
      <c r="H29" s="9">
        <v>1200</v>
      </c>
      <c r="I29" s="17">
        <f t="shared" si="0"/>
        <v>60000</v>
      </c>
    </row>
    <row r="30" spans="1:9" ht="90">
      <c r="A30" s="1">
        <v>25</v>
      </c>
      <c r="B30" s="5">
        <v>33141121</v>
      </c>
      <c r="C30" s="10" t="s">
        <v>59</v>
      </c>
      <c r="D30" s="6" t="s">
        <v>60</v>
      </c>
      <c r="E30" s="7" t="s">
        <v>61</v>
      </c>
      <c r="F30" s="8" t="s">
        <v>15</v>
      </c>
      <c r="G30" s="8">
        <v>800</v>
      </c>
      <c r="H30" s="9">
        <v>1200</v>
      </c>
      <c r="I30" s="17">
        <f t="shared" si="0"/>
        <v>960000</v>
      </c>
    </row>
    <row r="31" spans="1:9" ht="90">
      <c r="A31" s="1">
        <v>26</v>
      </c>
      <c r="B31" s="5">
        <v>33141121</v>
      </c>
      <c r="C31" s="10" t="s">
        <v>62</v>
      </c>
      <c r="D31" s="6" t="s">
        <v>63</v>
      </c>
      <c r="E31" s="7" t="s">
        <v>64</v>
      </c>
      <c r="F31" s="8" t="s">
        <v>15</v>
      </c>
      <c r="G31" s="8">
        <v>450</v>
      </c>
      <c r="H31" s="9">
        <v>1250</v>
      </c>
      <c r="I31" s="17">
        <f t="shared" si="0"/>
        <v>562500</v>
      </c>
    </row>
    <row r="32" spans="1:9" ht="90">
      <c r="A32" s="1">
        <v>27</v>
      </c>
      <c r="B32" s="5">
        <v>33141121</v>
      </c>
      <c r="C32" s="10" t="s">
        <v>65</v>
      </c>
      <c r="D32" s="6" t="s">
        <v>66</v>
      </c>
      <c r="E32" s="7" t="s">
        <v>67</v>
      </c>
      <c r="F32" s="8" t="s">
        <v>15</v>
      </c>
      <c r="G32" s="8">
        <v>150</v>
      </c>
      <c r="H32" s="9">
        <v>1200</v>
      </c>
      <c r="I32" s="17">
        <f t="shared" si="0"/>
        <v>180000</v>
      </c>
    </row>
    <row r="33" spans="1:9" ht="90">
      <c r="A33" s="1">
        <v>28</v>
      </c>
      <c r="B33" s="5">
        <v>33141121</v>
      </c>
      <c r="C33" s="10" t="s">
        <v>68</v>
      </c>
      <c r="D33" s="6" t="s">
        <v>69</v>
      </c>
      <c r="E33" s="7" t="s">
        <v>70</v>
      </c>
      <c r="F33" s="8" t="s">
        <v>15</v>
      </c>
      <c r="G33" s="8">
        <v>150</v>
      </c>
      <c r="H33" s="9">
        <v>1100</v>
      </c>
      <c r="I33" s="17">
        <f t="shared" si="0"/>
        <v>165000</v>
      </c>
    </row>
    <row r="34" spans="1:9" ht="90">
      <c r="A34" s="1">
        <v>29</v>
      </c>
      <c r="B34" s="5">
        <v>33141121</v>
      </c>
      <c r="C34" s="10" t="s">
        <v>71</v>
      </c>
      <c r="D34" s="6" t="s">
        <v>72</v>
      </c>
      <c r="E34" s="7" t="s">
        <v>73</v>
      </c>
      <c r="F34" s="8" t="s">
        <v>15</v>
      </c>
      <c r="G34" s="8">
        <v>350</v>
      </c>
      <c r="H34" s="9">
        <v>1200</v>
      </c>
      <c r="I34" s="17">
        <f t="shared" si="0"/>
        <v>420000</v>
      </c>
    </row>
    <row r="35" spans="1:9" ht="90">
      <c r="A35" s="1">
        <v>30</v>
      </c>
      <c r="B35" s="5">
        <v>33141121</v>
      </c>
      <c r="C35" s="10" t="s">
        <v>74</v>
      </c>
      <c r="D35" s="6" t="s">
        <v>75</v>
      </c>
      <c r="E35" s="7" t="s">
        <v>76</v>
      </c>
      <c r="F35" s="8" t="s">
        <v>15</v>
      </c>
      <c r="G35" s="8">
        <v>100</v>
      </c>
      <c r="H35" s="9">
        <v>1200</v>
      </c>
      <c r="I35" s="17">
        <f t="shared" si="0"/>
        <v>120000</v>
      </c>
    </row>
    <row r="36" spans="1:9" ht="90">
      <c r="A36" s="1">
        <v>31</v>
      </c>
      <c r="B36" s="5">
        <v>33141121</v>
      </c>
      <c r="C36" s="10" t="s">
        <v>77</v>
      </c>
      <c r="D36" s="6" t="s">
        <v>78</v>
      </c>
      <c r="E36" s="7" t="s">
        <v>79</v>
      </c>
      <c r="F36" s="8" t="s">
        <v>15</v>
      </c>
      <c r="G36" s="8">
        <v>200</v>
      </c>
      <c r="H36" s="9">
        <v>1200</v>
      </c>
      <c r="I36" s="17">
        <f t="shared" si="0"/>
        <v>240000</v>
      </c>
    </row>
    <row r="37" spans="1:9" ht="90">
      <c r="A37" s="1">
        <v>32</v>
      </c>
      <c r="B37" s="5">
        <v>33141121</v>
      </c>
      <c r="C37" s="10" t="s">
        <v>80</v>
      </c>
      <c r="D37" s="6" t="s">
        <v>81</v>
      </c>
      <c r="E37" s="7" t="s">
        <v>82</v>
      </c>
      <c r="F37" s="8" t="s">
        <v>15</v>
      </c>
      <c r="G37" s="8">
        <v>10</v>
      </c>
      <c r="H37" s="9">
        <v>1700</v>
      </c>
      <c r="I37" s="17">
        <f t="shared" si="0"/>
        <v>17000</v>
      </c>
    </row>
    <row r="38" spans="1:9" ht="135">
      <c r="A38" s="1">
        <v>33</v>
      </c>
      <c r="B38" s="12">
        <v>33141121</v>
      </c>
      <c r="C38" s="13" t="s">
        <v>83</v>
      </c>
      <c r="D38" s="13" t="s">
        <v>84</v>
      </c>
      <c r="E38" s="13" t="s">
        <v>85</v>
      </c>
      <c r="F38" s="14" t="s">
        <v>15</v>
      </c>
      <c r="G38" s="14">
        <v>36</v>
      </c>
      <c r="H38" s="15">
        <v>7000</v>
      </c>
      <c r="I38" s="17">
        <f t="shared" si="0"/>
        <v>252000</v>
      </c>
    </row>
    <row r="39" spans="1:9" ht="135">
      <c r="A39" s="1">
        <v>34</v>
      </c>
      <c r="B39" s="12">
        <v>33141121</v>
      </c>
      <c r="C39" s="13" t="s">
        <v>86</v>
      </c>
      <c r="D39" s="13" t="s">
        <v>87</v>
      </c>
      <c r="E39" s="13" t="s">
        <v>88</v>
      </c>
      <c r="F39" s="14" t="s">
        <v>15</v>
      </c>
      <c r="G39" s="14">
        <v>60</v>
      </c>
      <c r="H39" s="15">
        <v>7000</v>
      </c>
      <c r="I39" s="17">
        <f t="shared" si="0"/>
        <v>420000</v>
      </c>
    </row>
    <row r="40" spans="1:9" ht="60">
      <c r="A40" s="1">
        <v>35</v>
      </c>
      <c r="B40" s="5">
        <v>33141121</v>
      </c>
      <c r="C40" s="16" t="s">
        <v>89</v>
      </c>
      <c r="D40" s="10" t="s">
        <v>90</v>
      </c>
      <c r="E40" s="10" t="s">
        <v>91</v>
      </c>
      <c r="F40" s="8" t="s">
        <v>15</v>
      </c>
      <c r="G40" s="8">
        <v>500</v>
      </c>
      <c r="H40" s="9">
        <v>350</v>
      </c>
      <c r="I40" s="17">
        <f t="shared" si="0"/>
        <v>175000</v>
      </c>
    </row>
    <row r="41" spans="1:9" ht="60">
      <c r="A41" s="1">
        <v>36</v>
      </c>
      <c r="B41" s="5">
        <v>33141121</v>
      </c>
      <c r="C41" s="16" t="s">
        <v>92</v>
      </c>
      <c r="D41" s="10" t="s">
        <v>93</v>
      </c>
      <c r="E41" s="10" t="s">
        <v>94</v>
      </c>
      <c r="F41" s="8" t="s">
        <v>15</v>
      </c>
      <c r="G41" s="8">
        <v>300</v>
      </c>
      <c r="H41" s="9">
        <v>350</v>
      </c>
      <c r="I41" s="17">
        <f t="shared" si="0"/>
        <v>105000</v>
      </c>
    </row>
    <row r="42" spans="1:9" ht="60">
      <c r="A42" s="1">
        <v>37</v>
      </c>
      <c r="B42" s="5">
        <v>33141121</v>
      </c>
      <c r="C42" s="10" t="s">
        <v>95</v>
      </c>
      <c r="D42" s="10" t="s">
        <v>96</v>
      </c>
      <c r="E42" s="10" t="s">
        <v>97</v>
      </c>
      <c r="F42" s="8" t="s">
        <v>15</v>
      </c>
      <c r="G42" s="8">
        <v>600</v>
      </c>
      <c r="H42" s="9">
        <v>350</v>
      </c>
      <c r="I42" s="17">
        <f t="shared" si="0"/>
        <v>210000</v>
      </c>
    </row>
    <row r="43" spans="1:9" ht="60">
      <c r="A43" s="1">
        <v>38</v>
      </c>
      <c r="B43" s="5">
        <v>33141121</v>
      </c>
      <c r="C43" s="10" t="s">
        <v>98</v>
      </c>
      <c r="D43" s="10" t="s">
        <v>99</v>
      </c>
      <c r="E43" s="10" t="s">
        <v>100</v>
      </c>
      <c r="F43" s="8" t="s">
        <v>15</v>
      </c>
      <c r="G43" s="8">
        <v>200</v>
      </c>
      <c r="H43" s="9">
        <v>350</v>
      </c>
      <c r="I43" s="17">
        <f t="shared" si="0"/>
        <v>70000</v>
      </c>
    </row>
    <row r="44" spans="1:9" ht="60">
      <c r="A44" s="1">
        <v>39</v>
      </c>
      <c r="B44" s="5">
        <v>33141121</v>
      </c>
      <c r="C44" s="10" t="s">
        <v>101</v>
      </c>
      <c r="D44" s="10" t="s">
        <v>102</v>
      </c>
      <c r="E44" s="10" t="s">
        <v>103</v>
      </c>
      <c r="F44" s="8" t="s">
        <v>15</v>
      </c>
      <c r="G44" s="8">
        <v>400</v>
      </c>
      <c r="H44" s="9">
        <v>350</v>
      </c>
      <c r="I44" s="17">
        <f t="shared" si="0"/>
        <v>140000</v>
      </c>
    </row>
    <row r="45" spans="1:9" ht="75">
      <c r="A45" s="1">
        <v>40</v>
      </c>
      <c r="B45" s="5">
        <v>33141121</v>
      </c>
      <c r="C45" s="10" t="s">
        <v>104</v>
      </c>
      <c r="D45" s="10" t="s">
        <v>105</v>
      </c>
      <c r="E45" s="10" t="s">
        <v>106</v>
      </c>
      <c r="F45" s="8" t="s">
        <v>15</v>
      </c>
      <c r="G45" s="8">
        <v>300</v>
      </c>
      <c r="H45" s="9">
        <v>650</v>
      </c>
      <c r="I45" s="17">
        <f t="shared" si="0"/>
        <v>195000</v>
      </c>
    </row>
    <row r="46" spans="1:9" ht="75">
      <c r="A46" s="1">
        <v>41</v>
      </c>
      <c r="B46" s="5">
        <v>33141121</v>
      </c>
      <c r="C46" s="10" t="s">
        <v>107</v>
      </c>
      <c r="D46" s="10" t="s">
        <v>108</v>
      </c>
      <c r="E46" s="10" t="s">
        <v>109</v>
      </c>
      <c r="F46" s="8" t="s">
        <v>15</v>
      </c>
      <c r="G46" s="8">
        <v>400</v>
      </c>
      <c r="H46" s="9">
        <v>650</v>
      </c>
      <c r="I46" s="17">
        <f t="shared" si="0"/>
        <v>260000</v>
      </c>
    </row>
    <row r="47" spans="1:9" ht="75">
      <c r="A47" s="1">
        <v>42</v>
      </c>
      <c r="B47" s="5">
        <v>33141121</v>
      </c>
      <c r="C47" s="10" t="s">
        <v>110</v>
      </c>
      <c r="D47" s="10" t="s">
        <v>111</v>
      </c>
      <c r="E47" s="10" t="s">
        <v>112</v>
      </c>
      <c r="F47" s="8" t="s">
        <v>15</v>
      </c>
      <c r="G47" s="8">
        <v>700</v>
      </c>
      <c r="H47" s="9">
        <v>650</v>
      </c>
      <c r="I47" s="17">
        <f t="shared" si="0"/>
        <v>455000</v>
      </c>
    </row>
    <row r="48" spans="1:9" ht="75">
      <c r="A48" s="1">
        <v>43</v>
      </c>
      <c r="B48" s="5">
        <v>33141121</v>
      </c>
      <c r="C48" s="10" t="s">
        <v>113</v>
      </c>
      <c r="D48" s="10" t="s">
        <v>114</v>
      </c>
      <c r="E48" s="10" t="s">
        <v>115</v>
      </c>
      <c r="F48" s="8" t="s">
        <v>15</v>
      </c>
      <c r="G48" s="8">
        <v>300</v>
      </c>
      <c r="H48" s="9">
        <v>650</v>
      </c>
      <c r="I48" s="17">
        <f t="shared" si="0"/>
        <v>195000</v>
      </c>
    </row>
    <row r="49" spans="1:9" ht="75">
      <c r="A49" s="1">
        <v>44</v>
      </c>
      <c r="B49" s="5">
        <v>33141121</v>
      </c>
      <c r="C49" s="16" t="s">
        <v>116</v>
      </c>
      <c r="D49" s="10" t="s">
        <v>117</v>
      </c>
      <c r="E49" s="10" t="s">
        <v>118</v>
      </c>
      <c r="F49" s="8" t="s">
        <v>15</v>
      </c>
      <c r="G49" s="8">
        <v>300</v>
      </c>
      <c r="H49" s="9">
        <v>650</v>
      </c>
      <c r="I49" s="17">
        <f t="shared" si="0"/>
        <v>195000</v>
      </c>
    </row>
    <row r="50" spans="1:9" ht="75">
      <c r="A50" s="1">
        <v>45</v>
      </c>
      <c r="B50" s="5">
        <v>33141121</v>
      </c>
      <c r="C50" s="16" t="s">
        <v>119</v>
      </c>
      <c r="D50" s="10" t="s">
        <v>120</v>
      </c>
      <c r="E50" s="10" t="s">
        <v>121</v>
      </c>
      <c r="F50" s="8" t="s">
        <v>15</v>
      </c>
      <c r="G50" s="8">
        <v>100</v>
      </c>
      <c r="H50" s="9">
        <v>650</v>
      </c>
      <c r="I50" s="17">
        <f t="shared" si="0"/>
        <v>65000</v>
      </c>
    </row>
    <row r="51" spans="1:9" ht="75">
      <c r="A51" s="1">
        <v>46</v>
      </c>
      <c r="B51" s="5">
        <v>33141121</v>
      </c>
      <c r="C51" s="10" t="s">
        <v>122</v>
      </c>
      <c r="D51" s="10" t="s">
        <v>123</v>
      </c>
      <c r="E51" s="10" t="s">
        <v>124</v>
      </c>
      <c r="F51" s="8" t="s">
        <v>15</v>
      </c>
      <c r="G51" s="8">
        <v>400</v>
      </c>
      <c r="H51" s="9">
        <v>650</v>
      </c>
      <c r="I51" s="17">
        <f t="shared" si="0"/>
        <v>260000</v>
      </c>
    </row>
    <row r="52" spans="1:9" ht="75">
      <c r="A52" s="1">
        <v>47</v>
      </c>
      <c r="B52" s="5">
        <v>33141121</v>
      </c>
      <c r="C52" s="10" t="s">
        <v>125</v>
      </c>
      <c r="D52" s="10" t="s">
        <v>126</v>
      </c>
      <c r="E52" s="10" t="s">
        <v>127</v>
      </c>
      <c r="F52" s="8" t="s">
        <v>15</v>
      </c>
      <c r="G52" s="8">
        <v>300</v>
      </c>
      <c r="H52" s="9">
        <v>650</v>
      </c>
      <c r="I52" s="17">
        <f t="shared" si="0"/>
        <v>195000</v>
      </c>
    </row>
    <row r="53" spans="1:9" ht="75">
      <c r="A53" s="1">
        <v>48</v>
      </c>
      <c r="B53" s="5">
        <v>33141121</v>
      </c>
      <c r="C53" s="10" t="s">
        <v>128</v>
      </c>
      <c r="D53" s="10" t="s">
        <v>129</v>
      </c>
      <c r="E53" s="10" t="s">
        <v>130</v>
      </c>
      <c r="F53" s="8" t="s">
        <v>15</v>
      </c>
      <c r="G53" s="8">
        <v>150</v>
      </c>
      <c r="H53" s="9">
        <v>650</v>
      </c>
      <c r="I53" s="17">
        <f t="shared" si="0"/>
        <v>97500</v>
      </c>
    </row>
    <row r="54" spans="1:9" ht="75">
      <c r="A54" s="1">
        <v>49</v>
      </c>
      <c r="B54" s="5">
        <v>33141121</v>
      </c>
      <c r="C54" s="10" t="s">
        <v>131</v>
      </c>
      <c r="D54" s="10" t="s">
        <v>132</v>
      </c>
      <c r="E54" s="10" t="s">
        <v>133</v>
      </c>
      <c r="F54" s="8" t="s">
        <v>15</v>
      </c>
      <c r="G54" s="8">
        <v>200</v>
      </c>
      <c r="H54" s="9">
        <v>650</v>
      </c>
      <c r="I54" s="17">
        <f t="shared" si="0"/>
        <v>130000</v>
      </c>
    </row>
    <row r="55" spans="1:9" ht="75">
      <c r="A55" s="1">
        <v>50</v>
      </c>
      <c r="B55" s="5">
        <v>33141121</v>
      </c>
      <c r="C55" s="10" t="s">
        <v>134</v>
      </c>
      <c r="D55" s="10" t="s">
        <v>135</v>
      </c>
      <c r="E55" s="10" t="s">
        <v>136</v>
      </c>
      <c r="F55" s="8" t="s">
        <v>15</v>
      </c>
      <c r="G55" s="8">
        <v>100</v>
      </c>
      <c r="H55" s="9">
        <v>650</v>
      </c>
      <c r="I55" s="17">
        <f t="shared" si="0"/>
        <v>65000</v>
      </c>
    </row>
    <row r="56" spans="1:9" ht="105">
      <c r="A56" s="1">
        <v>51</v>
      </c>
      <c r="B56" s="5">
        <v>33141121</v>
      </c>
      <c r="C56" s="10" t="s">
        <v>137</v>
      </c>
      <c r="D56" s="10" t="s">
        <v>138</v>
      </c>
      <c r="E56" s="10" t="s">
        <v>145</v>
      </c>
      <c r="F56" s="8" t="s">
        <v>15</v>
      </c>
      <c r="G56" s="8">
        <v>100</v>
      </c>
      <c r="H56" s="9">
        <v>3500</v>
      </c>
      <c r="I56" s="17">
        <f t="shared" si="0"/>
        <v>350000</v>
      </c>
    </row>
    <row r="57" spans="1:9" ht="105">
      <c r="A57" s="1">
        <v>52</v>
      </c>
      <c r="B57" s="5">
        <v>33141121</v>
      </c>
      <c r="C57" s="10" t="s">
        <v>139</v>
      </c>
      <c r="D57" s="10" t="s">
        <v>140</v>
      </c>
      <c r="E57" s="10" t="s">
        <v>146</v>
      </c>
      <c r="F57" s="8" t="s">
        <v>15</v>
      </c>
      <c r="G57" s="8">
        <v>100</v>
      </c>
      <c r="H57" s="9">
        <v>3500</v>
      </c>
      <c r="I57" s="17">
        <f t="shared" si="0"/>
        <v>350000</v>
      </c>
    </row>
    <row r="58" spans="1:9" ht="150">
      <c r="A58" s="1">
        <v>53</v>
      </c>
      <c r="B58" s="5">
        <v>33141121</v>
      </c>
      <c r="C58" s="10" t="s">
        <v>141</v>
      </c>
      <c r="D58" s="10" t="s">
        <v>142</v>
      </c>
      <c r="E58" s="10" t="s">
        <v>147</v>
      </c>
      <c r="F58" s="8" t="s">
        <v>15</v>
      </c>
      <c r="G58" s="8">
        <v>60</v>
      </c>
      <c r="H58" s="9">
        <v>5000</v>
      </c>
      <c r="I58" s="17">
        <f t="shared" si="0"/>
        <v>300000</v>
      </c>
    </row>
    <row r="59" spans="1:9" ht="135">
      <c r="A59" s="1">
        <v>54</v>
      </c>
      <c r="B59" s="5">
        <v>33141121</v>
      </c>
      <c r="C59" s="10" t="s">
        <v>143</v>
      </c>
      <c r="D59" s="10" t="s">
        <v>144</v>
      </c>
      <c r="E59" s="10" t="s">
        <v>148</v>
      </c>
      <c r="F59" s="8" t="s">
        <v>15</v>
      </c>
      <c r="G59" s="8">
        <v>36</v>
      </c>
      <c r="H59" s="9">
        <v>5000</v>
      </c>
      <c r="I59" s="17">
        <f t="shared" si="0"/>
        <v>180000</v>
      </c>
    </row>
    <row r="60" spans="1:9" ht="255">
      <c r="A60" s="1">
        <v>55</v>
      </c>
      <c r="B60" s="22">
        <v>33141212</v>
      </c>
      <c r="C60" s="23" t="s">
        <v>149</v>
      </c>
      <c r="D60" s="10" t="s">
        <v>150</v>
      </c>
      <c r="E60" s="10" t="s">
        <v>277</v>
      </c>
      <c r="F60" s="22" t="s">
        <v>15</v>
      </c>
      <c r="G60" s="8">
        <v>1</v>
      </c>
      <c r="H60" s="24">
        <v>750000</v>
      </c>
      <c r="I60" s="17">
        <f t="shared" si="0"/>
        <v>750000</v>
      </c>
    </row>
    <row r="61" spans="1:9" ht="225">
      <c r="A61" s="1">
        <v>56</v>
      </c>
      <c r="B61" s="22">
        <v>33141212</v>
      </c>
      <c r="C61" s="23" t="s">
        <v>151</v>
      </c>
      <c r="D61" s="10" t="s">
        <v>152</v>
      </c>
      <c r="E61" s="10" t="s">
        <v>278</v>
      </c>
      <c r="F61" s="22" t="s">
        <v>15</v>
      </c>
      <c r="G61" s="8">
        <v>1</v>
      </c>
      <c r="H61" s="24">
        <v>750000</v>
      </c>
      <c r="I61" s="17">
        <f t="shared" si="0"/>
        <v>750000</v>
      </c>
    </row>
    <row r="62" spans="1:9" ht="180">
      <c r="A62" s="1">
        <v>57</v>
      </c>
      <c r="B62" s="22">
        <v>33141211</v>
      </c>
      <c r="C62" s="23" t="s">
        <v>153</v>
      </c>
      <c r="D62" s="25" t="s">
        <v>154</v>
      </c>
      <c r="E62" s="25" t="s">
        <v>155</v>
      </c>
      <c r="F62" s="22" t="s">
        <v>15</v>
      </c>
      <c r="G62" s="8">
        <v>5</v>
      </c>
      <c r="H62" s="24">
        <v>330000</v>
      </c>
      <c r="I62" s="17">
        <f t="shared" si="0"/>
        <v>1650000</v>
      </c>
    </row>
    <row r="63" spans="1:9" ht="240">
      <c r="A63" s="1">
        <v>58</v>
      </c>
      <c r="B63" s="22">
        <v>33141136</v>
      </c>
      <c r="C63" s="23" t="s">
        <v>156</v>
      </c>
      <c r="D63" s="10" t="s">
        <v>157</v>
      </c>
      <c r="E63" s="10" t="s">
        <v>158</v>
      </c>
      <c r="F63" s="22" t="s">
        <v>15</v>
      </c>
      <c r="G63" s="8">
        <v>2</v>
      </c>
      <c r="H63" s="24">
        <v>280000</v>
      </c>
      <c r="I63" s="17">
        <f t="shared" si="0"/>
        <v>560000</v>
      </c>
    </row>
    <row r="64" spans="1:9" ht="120">
      <c r="A64" s="1">
        <v>59</v>
      </c>
      <c r="B64" s="22">
        <v>33141211</v>
      </c>
      <c r="C64" s="23" t="s">
        <v>159</v>
      </c>
      <c r="D64" s="25" t="s">
        <v>160</v>
      </c>
      <c r="E64" s="26" t="s">
        <v>161</v>
      </c>
      <c r="F64" s="22" t="s">
        <v>15</v>
      </c>
      <c r="G64" s="8">
        <v>1</v>
      </c>
      <c r="H64" s="24">
        <v>450000</v>
      </c>
      <c r="I64" s="17">
        <f t="shared" si="0"/>
        <v>450000</v>
      </c>
    </row>
    <row r="65" spans="1:9" ht="120">
      <c r="A65" s="1">
        <v>60</v>
      </c>
      <c r="B65" s="22">
        <v>33141211</v>
      </c>
      <c r="C65" s="23" t="s">
        <v>162</v>
      </c>
      <c r="D65" s="25" t="s">
        <v>163</v>
      </c>
      <c r="E65" s="26" t="s">
        <v>164</v>
      </c>
      <c r="F65" s="22" t="s">
        <v>15</v>
      </c>
      <c r="G65" s="8">
        <v>1</v>
      </c>
      <c r="H65" s="24">
        <v>450000</v>
      </c>
      <c r="I65" s="17">
        <f t="shared" si="0"/>
        <v>450000</v>
      </c>
    </row>
    <row r="66" spans="1:9" ht="120">
      <c r="A66" s="1">
        <v>61</v>
      </c>
      <c r="B66" s="22">
        <v>33141211</v>
      </c>
      <c r="C66" s="23" t="s">
        <v>165</v>
      </c>
      <c r="D66" s="25" t="s">
        <v>166</v>
      </c>
      <c r="E66" s="26" t="s">
        <v>167</v>
      </c>
      <c r="F66" s="22" t="s">
        <v>15</v>
      </c>
      <c r="G66" s="8">
        <v>1</v>
      </c>
      <c r="H66" s="24">
        <v>450000</v>
      </c>
      <c r="I66" s="17">
        <f t="shared" si="0"/>
        <v>450000</v>
      </c>
    </row>
    <row r="67" spans="1:9" ht="120">
      <c r="A67" s="1">
        <v>62</v>
      </c>
      <c r="B67" s="22">
        <v>33141211</v>
      </c>
      <c r="C67" s="23" t="s">
        <v>168</v>
      </c>
      <c r="D67" s="25" t="s">
        <v>169</v>
      </c>
      <c r="E67" s="26" t="s">
        <v>170</v>
      </c>
      <c r="F67" s="22" t="s">
        <v>15</v>
      </c>
      <c r="G67" s="8">
        <v>1</v>
      </c>
      <c r="H67" s="24">
        <v>450000</v>
      </c>
      <c r="I67" s="17">
        <f t="shared" si="0"/>
        <v>450000</v>
      </c>
    </row>
    <row r="68" spans="1:9" ht="120">
      <c r="A68" s="1">
        <v>63</v>
      </c>
      <c r="B68" s="22">
        <v>33141211</v>
      </c>
      <c r="C68" s="23" t="s">
        <v>171</v>
      </c>
      <c r="D68" s="25" t="s">
        <v>172</v>
      </c>
      <c r="E68" s="26" t="s">
        <v>173</v>
      </c>
      <c r="F68" s="22" t="s">
        <v>15</v>
      </c>
      <c r="G68" s="8">
        <v>1</v>
      </c>
      <c r="H68" s="24">
        <v>450000</v>
      </c>
      <c r="I68" s="17">
        <f t="shared" si="0"/>
        <v>450000</v>
      </c>
    </row>
    <row r="69" spans="1:9" ht="120">
      <c r="A69" s="1">
        <v>64</v>
      </c>
      <c r="B69" s="22">
        <v>33141211</v>
      </c>
      <c r="C69" s="23" t="s">
        <v>174</v>
      </c>
      <c r="D69" s="25" t="s">
        <v>175</v>
      </c>
      <c r="E69" s="26" t="s">
        <v>176</v>
      </c>
      <c r="F69" s="22" t="s">
        <v>15</v>
      </c>
      <c r="G69" s="8">
        <v>1</v>
      </c>
      <c r="H69" s="24">
        <v>450000</v>
      </c>
      <c r="I69" s="17">
        <f t="shared" si="0"/>
        <v>450000</v>
      </c>
    </row>
    <row r="70" spans="1:9" ht="120">
      <c r="A70" s="1">
        <v>65</v>
      </c>
      <c r="B70" s="22">
        <v>33141211</v>
      </c>
      <c r="C70" s="23" t="s">
        <v>177</v>
      </c>
      <c r="D70" s="25" t="s">
        <v>178</v>
      </c>
      <c r="E70" s="26" t="s">
        <v>179</v>
      </c>
      <c r="F70" s="22" t="s">
        <v>15</v>
      </c>
      <c r="G70" s="8">
        <v>1</v>
      </c>
      <c r="H70" s="24">
        <v>450000</v>
      </c>
      <c r="I70" s="17">
        <f t="shared" si="0"/>
        <v>450000</v>
      </c>
    </row>
    <row r="71" spans="1:9" ht="120">
      <c r="A71" s="1">
        <v>66</v>
      </c>
      <c r="B71" s="22">
        <v>33141211</v>
      </c>
      <c r="C71" s="23" t="s">
        <v>180</v>
      </c>
      <c r="D71" s="25" t="s">
        <v>181</v>
      </c>
      <c r="E71" s="26" t="s">
        <v>182</v>
      </c>
      <c r="F71" s="22" t="s">
        <v>15</v>
      </c>
      <c r="G71" s="8">
        <v>1</v>
      </c>
      <c r="H71" s="24">
        <v>450000</v>
      </c>
      <c r="I71" s="17">
        <f t="shared" ref="I71:I105" si="1">G71*H71</f>
        <v>450000</v>
      </c>
    </row>
    <row r="72" spans="1:9" ht="120">
      <c r="A72" s="1">
        <v>67</v>
      </c>
      <c r="B72" s="22">
        <v>33141211</v>
      </c>
      <c r="C72" s="23" t="s">
        <v>183</v>
      </c>
      <c r="D72" s="25" t="s">
        <v>184</v>
      </c>
      <c r="E72" s="26" t="s">
        <v>185</v>
      </c>
      <c r="F72" s="22" t="s">
        <v>15</v>
      </c>
      <c r="G72" s="8">
        <v>1</v>
      </c>
      <c r="H72" s="24">
        <v>450000</v>
      </c>
      <c r="I72" s="17">
        <f t="shared" si="1"/>
        <v>450000</v>
      </c>
    </row>
    <row r="73" spans="1:9" ht="120">
      <c r="A73" s="1">
        <v>68</v>
      </c>
      <c r="B73" s="22">
        <v>33141211</v>
      </c>
      <c r="C73" s="23" t="s">
        <v>186</v>
      </c>
      <c r="D73" s="25" t="s">
        <v>187</v>
      </c>
      <c r="E73" s="26" t="s">
        <v>188</v>
      </c>
      <c r="F73" s="22" t="s">
        <v>15</v>
      </c>
      <c r="G73" s="8">
        <v>1</v>
      </c>
      <c r="H73" s="24">
        <v>450000</v>
      </c>
      <c r="I73" s="17">
        <f t="shared" si="1"/>
        <v>450000</v>
      </c>
    </row>
    <row r="74" spans="1:9" ht="120">
      <c r="A74" s="1">
        <v>69</v>
      </c>
      <c r="B74" s="22">
        <v>33141211</v>
      </c>
      <c r="C74" s="23" t="s">
        <v>189</v>
      </c>
      <c r="D74" s="25" t="s">
        <v>190</v>
      </c>
      <c r="E74" s="26" t="s">
        <v>191</v>
      </c>
      <c r="F74" s="22" t="s">
        <v>15</v>
      </c>
      <c r="G74" s="8">
        <v>1</v>
      </c>
      <c r="H74" s="24">
        <v>450000</v>
      </c>
      <c r="I74" s="17">
        <f t="shared" si="1"/>
        <v>450000</v>
      </c>
    </row>
    <row r="75" spans="1:9" ht="120">
      <c r="A75" s="1">
        <v>70</v>
      </c>
      <c r="B75" s="22">
        <v>33141211</v>
      </c>
      <c r="C75" s="23" t="s">
        <v>192</v>
      </c>
      <c r="D75" s="25" t="s">
        <v>193</v>
      </c>
      <c r="E75" s="26" t="s">
        <v>194</v>
      </c>
      <c r="F75" s="22" t="s">
        <v>15</v>
      </c>
      <c r="G75" s="8">
        <v>1</v>
      </c>
      <c r="H75" s="24">
        <v>450000</v>
      </c>
      <c r="I75" s="17">
        <f t="shared" si="1"/>
        <v>450000</v>
      </c>
    </row>
    <row r="76" spans="1:9" ht="120">
      <c r="A76" s="1">
        <v>71</v>
      </c>
      <c r="B76" s="22">
        <v>33141211</v>
      </c>
      <c r="C76" s="23" t="s">
        <v>195</v>
      </c>
      <c r="D76" s="25" t="s">
        <v>196</v>
      </c>
      <c r="E76" s="26" t="s">
        <v>197</v>
      </c>
      <c r="F76" s="22" t="s">
        <v>15</v>
      </c>
      <c r="G76" s="8">
        <v>1</v>
      </c>
      <c r="H76" s="24">
        <v>450000</v>
      </c>
      <c r="I76" s="17">
        <f t="shared" si="1"/>
        <v>450000</v>
      </c>
    </row>
    <row r="77" spans="1:9" ht="120">
      <c r="A77" s="1">
        <v>72</v>
      </c>
      <c r="B77" s="22">
        <v>33141211</v>
      </c>
      <c r="C77" s="23" t="s">
        <v>198</v>
      </c>
      <c r="D77" s="25" t="s">
        <v>199</v>
      </c>
      <c r="E77" s="26" t="s">
        <v>200</v>
      </c>
      <c r="F77" s="22" t="s">
        <v>15</v>
      </c>
      <c r="G77" s="8">
        <v>1</v>
      </c>
      <c r="H77" s="24">
        <v>450000</v>
      </c>
      <c r="I77" s="17">
        <f t="shared" si="1"/>
        <v>450000</v>
      </c>
    </row>
    <row r="78" spans="1:9" ht="105">
      <c r="A78" s="1">
        <v>73</v>
      </c>
      <c r="B78" s="22">
        <v>33141211</v>
      </c>
      <c r="C78" s="23" t="s">
        <v>201</v>
      </c>
      <c r="D78" s="23" t="s">
        <v>202</v>
      </c>
      <c r="E78" s="26" t="s">
        <v>203</v>
      </c>
      <c r="F78" s="22" t="s">
        <v>15</v>
      </c>
      <c r="G78" s="8">
        <v>15</v>
      </c>
      <c r="H78" s="24">
        <v>11900</v>
      </c>
      <c r="I78" s="17">
        <f t="shared" si="1"/>
        <v>178500</v>
      </c>
    </row>
    <row r="79" spans="1:9" ht="105">
      <c r="A79" s="1">
        <v>74</v>
      </c>
      <c r="B79" s="22">
        <v>33141211</v>
      </c>
      <c r="C79" s="23" t="s">
        <v>204</v>
      </c>
      <c r="D79" s="23" t="s">
        <v>205</v>
      </c>
      <c r="E79" s="26" t="s">
        <v>206</v>
      </c>
      <c r="F79" s="22" t="s">
        <v>15</v>
      </c>
      <c r="G79" s="8">
        <v>15</v>
      </c>
      <c r="H79" s="24">
        <v>11500</v>
      </c>
      <c r="I79" s="17">
        <f t="shared" si="1"/>
        <v>172500</v>
      </c>
    </row>
    <row r="80" spans="1:9" ht="90">
      <c r="A80" s="1">
        <v>75</v>
      </c>
      <c r="B80" s="22">
        <v>33141136</v>
      </c>
      <c r="C80" s="23" t="s">
        <v>207</v>
      </c>
      <c r="D80" s="23" t="s">
        <v>208</v>
      </c>
      <c r="E80" s="27" t="s">
        <v>282</v>
      </c>
      <c r="F80" s="22" t="s">
        <v>15</v>
      </c>
      <c r="G80" s="8">
        <v>30</v>
      </c>
      <c r="H80" s="24">
        <v>29600</v>
      </c>
      <c r="I80" s="17">
        <f t="shared" si="1"/>
        <v>888000</v>
      </c>
    </row>
    <row r="81" spans="1:9" ht="90">
      <c r="A81" s="1">
        <v>76</v>
      </c>
      <c r="B81" s="22">
        <v>33141136</v>
      </c>
      <c r="C81" s="23" t="s">
        <v>209</v>
      </c>
      <c r="D81" s="23" t="s">
        <v>210</v>
      </c>
      <c r="E81" s="27" t="s">
        <v>281</v>
      </c>
      <c r="F81" s="22" t="s">
        <v>15</v>
      </c>
      <c r="G81" s="8">
        <v>4</v>
      </c>
      <c r="H81" s="24">
        <v>29600</v>
      </c>
      <c r="I81" s="17">
        <f t="shared" si="1"/>
        <v>118400</v>
      </c>
    </row>
    <row r="82" spans="1:9" ht="45">
      <c r="A82" s="1">
        <v>77</v>
      </c>
      <c r="B82" s="22">
        <v>33141211</v>
      </c>
      <c r="C82" s="23" t="s">
        <v>211</v>
      </c>
      <c r="D82" s="23" t="s">
        <v>212</v>
      </c>
      <c r="E82" s="26" t="s">
        <v>213</v>
      </c>
      <c r="F82" s="22" t="s">
        <v>15</v>
      </c>
      <c r="G82" s="8">
        <v>15</v>
      </c>
      <c r="H82" s="24">
        <v>5400</v>
      </c>
      <c r="I82" s="17">
        <f t="shared" si="1"/>
        <v>81000</v>
      </c>
    </row>
    <row r="83" spans="1:9" ht="150">
      <c r="A83" s="1">
        <v>78</v>
      </c>
      <c r="B83" s="22">
        <v>33141211</v>
      </c>
      <c r="C83" s="23" t="s">
        <v>214</v>
      </c>
      <c r="D83" s="23" t="s">
        <v>215</v>
      </c>
      <c r="E83" s="26" t="s">
        <v>216</v>
      </c>
      <c r="F83" s="22" t="s">
        <v>15</v>
      </c>
      <c r="G83" s="8">
        <v>30</v>
      </c>
      <c r="H83" s="24">
        <v>14900</v>
      </c>
      <c r="I83" s="17">
        <f t="shared" si="1"/>
        <v>447000</v>
      </c>
    </row>
    <row r="84" spans="1:9" ht="150">
      <c r="A84" s="1">
        <v>79</v>
      </c>
      <c r="B84" s="22">
        <v>33141136</v>
      </c>
      <c r="C84" s="23" t="s">
        <v>217</v>
      </c>
      <c r="D84" s="23" t="s">
        <v>218</v>
      </c>
      <c r="E84" s="26" t="s">
        <v>279</v>
      </c>
      <c r="F84" s="22" t="s">
        <v>15</v>
      </c>
      <c r="G84" s="8">
        <v>5</v>
      </c>
      <c r="H84" s="24">
        <v>26600</v>
      </c>
      <c r="I84" s="17">
        <f t="shared" si="1"/>
        <v>133000</v>
      </c>
    </row>
    <row r="85" spans="1:9" ht="150">
      <c r="A85" s="1">
        <v>80</v>
      </c>
      <c r="B85" s="22">
        <v>33141136</v>
      </c>
      <c r="C85" s="23" t="s">
        <v>219</v>
      </c>
      <c r="D85" s="23" t="s">
        <v>220</v>
      </c>
      <c r="E85" s="26" t="s">
        <v>280</v>
      </c>
      <c r="F85" s="22" t="s">
        <v>15</v>
      </c>
      <c r="G85" s="14">
        <v>5</v>
      </c>
      <c r="H85" s="24">
        <v>26600</v>
      </c>
      <c r="I85" s="17">
        <f t="shared" si="1"/>
        <v>133000</v>
      </c>
    </row>
    <row r="86" spans="1:9" ht="60">
      <c r="A86" s="1">
        <v>81</v>
      </c>
      <c r="B86" s="22">
        <v>33141182</v>
      </c>
      <c r="C86" s="23" t="s">
        <v>221</v>
      </c>
      <c r="D86" s="25" t="s">
        <v>222</v>
      </c>
      <c r="E86" s="25" t="s">
        <v>223</v>
      </c>
      <c r="F86" s="22" t="s">
        <v>15</v>
      </c>
      <c r="G86" s="14">
        <v>6</v>
      </c>
      <c r="H86" s="24">
        <v>83000</v>
      </c>
      <c r="I86" s="17">
        <f t="shared" si="1"/>
        <v>498000</v>
      </c>
    </row>
    <row r="87" spans="1:9" ht="90">
      <c r="A87" s="1">
        <v>82</v>
      </c>
      <c r="B87" s="22">
        <v>33141211</v>
      </c>
      <c r="C87" s="23" t="s">
        <v>224</v>
      </c>
      <c r="D87" s="25" t="s">
        <v>225</v>
      </c>
      <c r="E87" s="25" t="s">
        <v>226</v>
      </c>
      <c r="F87" s="22" t="s">
        <v>15</v>
      </c>
      <c r="G87" s="14">
        <v>6</v>
      </c>
      <c r="H87" s="24">
        <v>83000</v>
      </c>
      <c r="I87" s="17">
        <f t="shared" si="1"/>
        <v>498000</v>
      </c>
    </row>
    <row r="88" spans="1:9" ht="120">
      <c r="A88" s="1">
        <v>83</v>
      </c>
      <c r="B88" s="22">
        <v>33141136</v>
      </c>
      <c r="C88" s="23" t="s">
        <v>227</v>
      </c>
      <c r="D88" s="23" t="s">
        <v>228</v>
      </c>
      <c r="E88" s="26" t="s">
        <v>229</v>
      </c>
      <c r="F88" s="22" t="s">
        <v>15</v>
      </c>
      <c r="G88" s="8">
        <v>2</v>
      </c>
      <c r="H88" s="24">
        <v>123000</v>
      </c>
      <c r="I88" s="17">
        <f t="shared" si="1"/>
        <v>246000</v>
      </c>
    </row>
    <row r="89" spans="1:9" ht="120">
      <c r="A89" s="1">
        <v>84</v>
      </c>
      <c r="B89" s="22">
        <v>33141136</v>
      </c>
      <c r="C89" s="23" t="s">
        <v>230</v>
      </c>
      <c r="D89" s="23" t="s">
        <v>231</v>
      </c>
      <c r="E89" s="26" t="s">
        <v>232</v>
      </c>
      <c r="F89" s="22" t="s">
        <v>15</v>
      </c>
      <c r="G89" s="8">
        <v>2</v>
      </c>
      <c r="H89" s="24">
        <v>123000</v>
      </c>
      <c r="I89" s="17">
        <f t="shared" si="1"/>
        <v>246000</v>
      </c>
    </row>
    <row r="90" spans="1:9" ht="105">
      <c r="A90" s="1">
        <v>85</v>
      </c>
      <c r="B90" s="22">
        <v>33141211</v>
      </c>
      <c r="C90" s="23" t="s">
        <v>233</v>
      </c>
      <c r="D90" s="23" t="s">
        <v>234</v>
      </c>
      <c r="E90" s="26" t="s">
        <v>283</v>
      </c>
      <c r="F90" s="22" t="s">
        <v>15</v>
      </c>
      <c r="G90" s="8">
        <v>2</v>
      </c>
      <c r="H90" s="24">
        <v>760000</v>
      </c>
      <c r="I90" s="17">
        <f t="shared" si="1"/>
        <v>1520000</v>
      </c>
    </row>
    <row r="91" spans="1:9" ht="105">
      <c r="A91" s="1">
        <v>86</v>
      </c>
      <c r="B91" s="22">
        <v>33141136</v>
      </c>
      <c r="C91" s="23" t="s">
        <v>235</v>
      </c>
      <c r="D91" s="23" t="s">
        <v>236</v>
      </c>
      <c r="E91" s="26" t="s">
        <v>284</v>
      </c>
      <c r="F91" s="22" t="s">
        <v>15</v>
      </c>
      <c r="G91" s="8">
        <v>2</v>
      </c>
      <c r="H91" s="24">
        <v>140000</v>
      </c>
      <c r="I91" s="17">
        <f t="shared" si="1"/>
        <v>280000</v>
      </c>
    </row>
    <row r="92" spans="1:9" ht="90">
      <c r="A92" s="1">
        <v>87</v>
      </c>
      <c r="B92" s="22">
        <v>33141136</v>
      </c>
      <c r="C92" s="23" t="s">
        <v>237</v>
      </c>
      <c r="D92" s="23" t="s">
        <v>238</v>
      </c>
      <c r="E92" s="26" t="s">
        <v>285</v>
      </c>
      <c r="F92" s="22" t="s">
        <v>15</v>
      </c>
      <c r="G92" s="8">
        <v>2</v>
      </c>
      <c r="H92" s="24">
        <v>100000</v>
      </c>
      <c r="I92" s="17">
        <f t="shared" si="1"/>
        <v>200000</v>
      </c>
    </row>
    <row r="93" spans="1:9" ht="135">
      <c r="A93" s="1">
        <v>88</v>
      </c>
      <c r="B93" s="22">
        <v>33141211</v>
      </c>
      <c r="C93" s="23" t="s">
        <v>239</v>
      </c>
      <c r="D93" s="23" t="s">
        <v>240</v>
      </c>
      <c r="E93" s="23" t="s">
        <v>241</v>
      </c>
      <c r="F93" s="22" t="s">
        <v>15</v>
      </c>
      <c r="G93" s="8">
        <v>1</v>
      </c>
      <c r="H93" s="24">
        <v>170000</v>
      </c>
      <c r="I93" s="17">
        <f t="shared" si="1"/>
        <v>170000</v>
      </c>
    </row>
    <row r="94" spans="1:9" ht="120">
      <c r="A94" s="1">
        <v>89</v>
      </c>
      <c r="B94" s="22">
        <v>33141211</v>
      </c>
      <c r="C94" s="23" t="s">
        <v>242</v>
      </c>
      <c r="D94" s="23" t="s">
        <v>243</v>
      </c>
      <c r="E94" s="23" t="s">
        <v>244</v>
      </c>
      <c r="F94" s="22" t="s">
        <v>15</v>
      </c>
      <c r="G94" s="8">
        <v>1</v>
      </c>
      <c r="H94" s="24">
        <v>170000</v>
      </c>
      <c r="I94" s="17">
        <f t="shared" si="1"/>
        <v>170000</v>
      </c>
    </row>
    <row r="95" spans="1:9" ht="135">
      <c r="A95" s="1">
        <v>90</v>
      </c>
      <c r="B95" s="22">
        <v>33141211</v>
      </c>
      <c r="C95" s="23" t="s">
        <v>245</v>
      </c>
      <c r="D95" s="23" t="s">
        <v>246</v>
      </c>
      <c r="E95" s="23" t="s">
        <v>247</v>
      </c>
      <c r="F95" s="22" t="s">
        <v>15</v>
      </c>
      <c r="G95" s="8">
        <v>1</v>
      </c>
      <c r="H95" s="24">
        <v>170000</v>
      </c>
      <c r="I95" s="17">
        <f t="shared" si="1"/>
        <v>170000</v>
      </c>
    </row>
    <row r="96" spans="1:9" ht="135">
      <c r="A96" s="1">
        <v>91</v>
      </c>
      <c r="B96" s="22">
        <v>33141211</v>
      </c>
      <c r="C96" s="28" t="s">
        <v>248</v>
      </c>
      <c r="D96" s="23" t="s">
        <v>249</v>
      </c>
      <c r="E96" s="23" t="s">
        <v>250</v>
      </c>
      <c r="F96" s="29" t="s">
        <v>15</v>
      </c>
      <c r="G96" s="8">
        <v>1</v>
      </c>
      <c r="H96" s="24">
        <v>170000</v>
      </c>
      <c r="I96" s="17">
        <f t="shared" si="1"/>
        <v>170000</v>
      </c>
    </row>
    <row r="97" spans="1:9" ht="28.5" customHeight="1">
      <c r="A97" s="1">
        <v>92</v>
      </c>
      <c r="B97" s="22">
        <v>33141211</v>
      </c>
      <c r="C97" s="23" t="s">
        <v>251</v>
      </c>
      <c r="D97" s="23" t="s">
        <v>251</v>
      </c>
      <c r="E97" s="23" t="s">
        <v>252</v>
      </c>
      <c r="F97" s="29" t="s">
        <v>15</v>
      </c>
      <c r="G97" s="8">
        <v>1</v>
      </c>
      <c r="H97" s="24">
        <v>170000</v>
      </c>
      <c r="I97" s="17">
        <f t="shared" si="1"/>
        <v>170000</v>
      </c>
    </row>
    <row r="98" spans="1:9" ht="105">
      <c r="A98" s="1">
        <v>93</v>
      </c>
      <c r="B98" s="22">
        <v>33141136</v>
      </c>
      <c r="C98" s="30" t="s">
        <v>253</v>
      </c>
      <c r="D98" s="30" t="s">
        <v>254</v>
      </c>
      <c r="E98" s="31" t="s">
        <v>255</v>
      </c>
      <c r="F98" s="29" t="s">
        <v>15</v>
      </c>
      <c r="G98" s="22">
        <v>1</v>
      </c>
      <c r="H98" s="24">
        <v>120000</v>
      </c>
      <c r="I98" s="17">
        <f t="shared" si="1"/>
        <v>120000</v>
      </c>
    </row>
    <row r="99" spans="1:9" ht="105">
      <c r="A99" s="1">
        <v>94</v>
      </c>
      <c r="B99" s="22">
        <v>33141136</v>
      </c>
      <c r="C99" s="30" t="s">
        <v>256</v>
      </c>
      <c r="D99" s="30" t="s">
        <v>257</v>
      </c>
      <c r="E99" s="31" t="s">
        <v>258</v>
      </c>
      <c r="F99" s="29" t="s">
        <v>15</v>
      </c>
      <c r="G99" s="22">
        <v>1</v>
      </c>
      <c r="H99" s="24">
        <v>120000</v>
      </c>
      <c r="I99" s="17">
        <f t="shared" si="1"/>
        <v>120000</v>
      </c>
    </row>
    <row r="100" spans="1:9" ht="165">
      <c r="A100" s="1">
        <v>95</v>
      </c>
      <c r="B100" s="22">
        <v>33141136</v>
      </c>
      <c r="C100" s="30" t="s">
        <v>259</v>
      </c>
      <c r="D100" s="30" t="s">
        <v>260</v>
      </c>
      <c r="E100" s="31" t="s">
        <v>261</v>
      </c>
      <c r="F100" s="29" t="s">
        <v>15</v>
      </c>
      <c r="G100" s="22">
        <v>1</v>
      </c>
      <c r="H100" s="24">
        <v>120000</v>
      </c>
      <c r="I100" s="17">
        <f t="shared" si="1"/>
        <v>120000</v>
      </c>
    </row>
    <row r="101" spans="1:9" ht="165">
      <c r="A101" s="1">
        <v>96</v>
      </c>
      <c r="B101" s="22">
        <v>33141136</v>
      </c>
      <c r="C101" s="30" t="s">
        <v>262</v>
      </c>
      <c r="D101" s="30" t="s">
        <v>263</v>
      </c>
      <c r="E101" s="31" t="s">
        <v>264</v>
      </c>
      <c r="F101" s="29" t="s">
        <v>15</v>
      </c>
      <c r="G101" s="22">
        <v>1</v>
      </c>
      <c r="H101" s="24">
        <v>120000</v>
      </c>
      <c r="I101" s="17">
        <f t="shared" si="1"/>
        <v>120000</v>
      </c>
    </row>
    <row r="102" spans="1:9" ht="75">
      <c r="A102" s="1">
        <v>97</v>
      </c>
      <c r="B102" s="22">
        <v>33141136</v>
      </c>
      <c r="C102" s="30" t="s">
        <v>265</v>
      </c>
      <c r="D102" s="30" t="s">
        <v>266</v>
      </c>
      <c r="E102" s="31" t="s">
        <v>267</v>
      </c>
      <c r="F102" s="29" t="s">
        <v>15</v>
      </c>
      <c r="G102" s="22">
        <v>1</v>
      </c>
      <c r="H102" s="24">
        <v>208000</v>
      </c>
      <c r="I102" s="17">
        <f t="shared" si="1"/>
        <v>208000</v>
      </c>
    </row>
    <row r="103" spans="1:9" ht="105">
      <c r="A103" s="1">
        <v>98</v>
      </c>
      <c r="B103" s="22">
        <v>33141211</v>
      </c>
      <c r="C103" s="30" t="s">
        <v>268</v>
      </c>
      <c r="D103" s="30" t="s">
        <v>269</v>
      </c>
      <c r="E103" s="31" t="s">
        <v>270</v>
      </c>
      <c r="F103" s="29" t="s">
        <v>15</v>
      </c>
      <c r="G103" s="22">
        <v>1</v>
      </c>
      <c r="H103" s="24">
        <v>341000</v>
      </c>
      <c r="I103" s="17">
        <f t="shared" si="1"/>
        <v>341000</v>
      </c>
    </row>
    <row r="104" spans="1:9" ht="120">
      <c r="A104" s="1">
        <v>99</v>
      </c>
      <c r="B104" s="22">
        <v>33141211</v>
      </c>
      <c r="C104" s="30" t="s">
        <v>271</v>
      </c>
      <c r="D104" s="30" t="s">
        <v>272</v>
      </c>
      <c r="E104" s="31" t="s">
        <v>273</v>
      </c>
      <c r="F104" s="29" t="s">
        <v>15</v>
      </c>
      <c r="G104" s="22">
        <v>1</v>
      </c>
      <c r="H104" s="24">
        <v>341000</v>
      </c>
      <c r="I104" s="17">
        <f t="shared" si="1"/>
        <v>341000</v>
      </c>
    </row>
    <row r="105" spans="1:9" ht="105">
      <c r="A105" s="1">
        <v>100</v>
      </c>
      <c r="B105" s="22">
        <v>33141211</v>
      </c>
      <c r="C105" s="32" t="s">
        <v>274</v>
      </c>
      <c r="D105" s="32" t="s">
        <v>275</v>
      </c>
      <c r="E105" s="27" t="s">
        <v>276</v>
      </c>
      <c r="F105" s="14" t="s">
        <v>15</v>
      </c>
      <c r="G105" s="14">
        <v>20</v>
      </c>
      <c r="H105" s="24">
        <v>20000</v>
      </c>
      <c r="I105" s="17">
        <f t="shared" si="1"/>
        <v>400000</v>
      </c>
    </row>
    <row r="106" spans="1:9">
      <c r="A106" s="1"/>
      <c r="B106" s="107" t="s">
        <v>304</v>
      </c>
      <c r="C106" s="108"/>
      <c r="D106" s="109"/>
      <c r="E106" s="27"/>
      <c r="F106" s="14"/>
      <c r="G106" s="14"/>
      <c r="H106" s="24"/>
      <c r="I106" s="47">
        <f>SUM(I6:I105)</f>
        <v>34400400</v>
      </c>
    </row>
    <row r="107" spans="1:9" s="41" customFormat="1" ht="15" customHeight="1">
      <c r="A107" s="101" t="s">
        <v>297</v>
      </c>
      <c r="B107" s="101"/>
      <c r="C107" s="101"/>
      <c r="D107" s="101"/>
      <c r="E107" s="101"/>
      <c r="F107" s="101"/>
      <c r="G107" s="101"/>
      <c r="H107" s="101"/>
      <c r="I107" s="101"/>
    </row>
    <row r="108" spans="1:9" s="42" customFormat="1" ht="39" customHeight="1">
      <c r="A108" s="102" t="s">
        <v>298</v>
      </c>
      <c r="B108" s="102"/>
      <c r="C108" s="102"/>
      <c r="D108" s="102"/>
      <c r="E108" s="102"/>
      <c r="F108" s="102"/>
      <c r="G108" s="102"/>
      <c r="H108" s="102"/>
      <c r="I108" s="102"/>
    </row>
    <row r="109" spans="1:9" s="42" customFormat="1">
      <c r="A109" s="110" t="s">
        <v>305</v>
      </c>
      <c r="B109" s="111"/>
      <c r="C109" s="111"/>
      <c r="D109" s="111"/>
      <c r="E109" s="111"/>
      <c r="F109" s="111"/>
      <c r="G109" s="111"/>
      <c r="H109" s="111"/>
      <c r="I109" s="112"/>
    </row>
    <row r="110" spans="1:9" s="41" customFormat="1" ht="26.25" customHeight="1">
      <c r="A110" s="103" t="s">
        <v>299</v>
      </c>
      <c r="B110" s="103"/>
      <c r="C110" s="103"/>
      <c r="D110" s="103"/>
      <c r="E110" s="103"/>
      <c r="F110" s="103"/>
      <c r="G110" s="103"/>
      <c r="H110" s="103"/>
      <c r="I110" s="103"/>
    </row>
    <row r="111" spans="1:9" s="43" customFormat="1" ht="30.75" customHeight="1">
      <c r="A111" s="104" t="s">
        <v>300</v>
      </c>
      <c r="B111" s="104"/>
      <c r="C111" s="104"/>
      <c r="D111" s="104"/>
      <c r="E111" s="104"/>
      <c r="F111" s="104"/>
      <c r="G111" s="104"/>
      <c r="H111" s="104"/>
      <c r="I111" s="104"/>
    </row>
    <row r="112" spans="1:9" s="43" customFormat="1" ht="25.5" customHeight="1">
      <c r="A112" s="104" t="s">
        <v>301</v>
      </c>
      <c r="B112" s="104"/>
      <c r="C112" s="104"/>
      <c r="D112" s="104"/>
      <c r="E112" s="104"/>
      <c r="F112" s="104"/>
      <c r="G112" s="104"/>
      <c r="H112" s="104"/>
      <c r="I112" s="104"/>
    </row>
    <row r="113" spans="1:9" s="44" customFormat="1" ht="15" customHeight="1">
      <c r="A113" s="104" t="s">
        <v>302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s="45" customFormat="1" ht="35.25" customHeight="1">
      <c r="A114" s="105" t="s">
        <v>306</v>
      </c>
      <c r="B114" s="105"/>
      <c r="C114" s="105"/>
      <c r="D114" s="105"/>
      <c r="E114" s="105"/>
      <c r="F114" s="105"/>
      <c r="G114" s="105"/>
      <c r="H114" s="105"/>
      <c r="I114" s="105"/>
    </row>
    <row r="115" spans="1:9" s="46" customFormat="1" ht="59.25" customHeight="1">
      <c r="A115" s="106" t="s">
        <v>303</v>
      </c>
      <c r="B115" s="106"/>
      <c r="C115" s="106"/>
      <c r="D115" s="106"/>
      <c r="E115" s="106"/>
      <c r="F115" s="106"/>
      <c r="G115" s="106"/>
    </row>
  </sheetData>
  <mergeCells count="22">
    <mergeCell ref="A112:I112"/>
    <mergeCell ref="A113:I113"/>
    <mergeCell ref="A114:I114"/>
    <mergeCell ref="A115:G115"/>
    <mergeCell ref="B106:D106"/>
    <mergeCell ref="A109:I109"/>
    <mergeCell ref="A111:I111"/>
    <mergeCell ref="F4:F5"/>
    <mergeCell ref="G4:I4"/>
    <mergeCell ref="A107:I107"/>
    <mergeCell ref="A108:I108"/>
    <mergeCell ref="A110:I110"/>
    <mergeCell ref="A4:A5"/>
    <mergeCell ref="B4:B5"/>
    <mergeCell ref="C4:C5"/>
    <mergeCell ref="D4:D5"/>
    <mergeCell ref="E4:E5"/>
    <mergeCell ref="A1:B1"/>
    <mergeCell ref="C1:I1"/>
    <mergeCell ref="A2:B2"/>
    <mergeCell ref="C2:I2"/>
    <mergeCell ref="A3:G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1"/>
  <sheetViews>
    <sheetView workbookViewId="0">
      <selection sqref="A1:XFD1048576"/>
    </sheetView>
  </sheetViews>
  <sheetFormatPr defaultRowHeight="15"/>
  <cols>
    <col min="1" max="1" width="3.85546875" style="18" bestFit="1" customWidth="1"/>
    <col min="2" max="2" width="15.7109375" style="18" customWidth="1"/>
    <col min="3" max="3" width="41.5703125" style="18" hidden="1" customWidth="1"/>
    <col min="4" max="4" width="41.5703125" style="18" customWidth="1"/>
    <col min="5" max="5" width="9.140625" style="18"/>
    <col min="6" max="6" width="9.7109375" style="18" customWidth="1"/>
    <col min="7" max="7" width="13.42578125" style="18" customWidth="1"/>
    <col min="8" max="8" width="13.42578125" style="54" customWidth="1"/>
    <col min="9" max="10" width="9.85546875" style="18" bestFit="1" customWidth="1"/>
    <col min="11" max="11" width="11.28515625" style="18" bestFit="1" customWidth="1"/>
    <col min="12" max="14" width="9.85546875" style="18" bestFit="1" customWidth="1"/>
    <col min="15" max="15" width="11.28515625" style="18" bestFit="1" customWidth="1"/>
    <col min="16" max="16384" width="9.140625" style="18"/>
  </cols>
  <sheetData>
    <row r="1" spans="1:15" s="36" customFormat="1" ht="25.5">
      <c r="A1" s="48" t="s">
        <v>0</v>
      </c>
      <c r="B1" s="48" t="s">
        <v>289</v>
      </c>
      <c r="C1" s="48" t="s">
        <v>290</v>
      </c>
      <c r="D1" s="48" t="s">
        <v>290</v>
      </c>
      <c r="E1" s="48" t="s">
        <v>292</v>
      </c>
      <c r="F1" s="37" t="s">
        <v>294</v>
      </c>
      <c r="G1" s="38" t="s">
        <v>295</v>
      </c>
      <c r="H1" s="50" t="s">
        <v>296</v>
      </c>
      <c r="I1" s="49" t="s">
        <v>311</v>
      </c>
      <c r="J1" s="49" t="s">
        <v>312</v>
      </c>
      <c r="K1" s="49" t="s">
        <v>313</v>
      </c>
      <c r="L1" s="49" t="s">
        <v>314</v>
      </c>
      <c r="M1" s="49" t="s">
        <v>315</v>
      </c>
      <c r="N1" s="49" t="s">
        <v>316</v>
      </c>
      <c r="O1" s="49" t="s">
        <v>317</v>
      </c>
    </row>
    <row r="2" spans="1:15" s="63" customFormat="1">
      <c r="A2" s="56">
        <v>1</v>
      </c>
      <c r="B2" s="56">
        <v>33141211</v>
      </c>
      <c r="C2" s="56"/>
      <c r="D2" s="65" t="s">
        <v>1</v>
      </c>
      <c r="E2" s="56" t="s">
        <v>15</v>
      </c>
      <c r="F2" s="56">
        <v>50</v>
      </c>
      <c r="G2" s="62">
        <v>2500</v>
      </c>
      <c r="H2" s="62">
        <f>F2*G2</f>
        <v>125000</v>
      </c>
      <c r="I2" s="62"/>
      <c r="J2" s="62"/>
      <c r="K2" s="62"/>
      <c r="L2" s="62"/>
      <c r="M2" s="62"/>
      <c r="N2" s="62"/>
      <c r="O2" s="62"/>
    </row>
    <row r="3" spans="1:15" s="63" customFormat="1">
      <c r="A3" s="56">
        <v>2</v>
      </c>
      <c r="B3" s="56">
        <v>33141211</v>
      </c>
      <c r="C3" s="56"/>
      <c r="D3" s="65" t="s">
        <v>2</v>
      </c>
      <c r="E3" s="56" t="s">
        <v>15</v>
      </c>
      <c r="F3" s="56">
        <v>50</v>
      </c>
      <c r="G3" s="62">
        <v>2500</v>
      </c>
      <c r="H3" s="62">
        <f t="shared" ref="H3:H66" si="0">F3*G3</f>
        <v>125000</v>
      </c>
      <c r="I3" s="62"/>
      <c r="J3" s="62"/>
      <c r="K3" s="62"/>
      <c r="L3" s="62"/>
      <c r="M3" s="62"/>
      <c r="N3" s="62"/>
      <c r="O3" s="62"/>
    </row>
    <row r="4" spans="1:15" s="63" customFormat="1" ht="30">
      <c r="A4" s="56">
        <v>3</v>
      </c>
      <c r="B4" s="56">
        <v>33141211</v>
      </c>
      <c r="C4" s="56"/>
      <c r="D4" s="66" t="s">
        <v>3</v>
      </c>
      <c r="E4" s="56" t="s">
        <v>15</v>
      </c>
      <c r="F4" s="56">
        <v>3</v>
      </c>
      <c r="G4" s="62">
        <v>220000</v>
      </c>
      <c r="H4" s="62">
        <f t="shared" si="0"/>
        <v>660000</v>
      </c>
      <c r="I4" s="62"/>
      <c r="J4" s="62"/>
      <c r="K4" s="62"/>
      <c r="L4" s="62"/>
      <c r="M4" s="62"/>
      <c r="N4" s="62"/>
      <c r="O4" s="62"/>
    </row>
    <row r="5" spans="1:15" s="63" customFormat="1" ht="30">
      <c r="A5" s="56">
        <v>4</v>
      </c>
      <c r="B5" s="56">
        <v>33141211</v>
      </c>
      <c r="C5" s="56"/>
      <c r="D5" s="66" t="s">
        <v>4</v>
      </c>
      <c r="E5" s="56" t="s">
        <v>15</v>
      </c>
      <c r="F5" s="56">
        <v>5</v>
      </c>
      <c r="G5" s="62">
        <v>50000</v>
      </c>
      <c r="H5" s="62">
        <f t="shared" si="0"/>
        <v>250000</v>
      </c>
      <c r="I5" s="62"/>
      <c r="J5" s="62"/>
      <c r="K5" s="62"/>
      <c r="L5" s="62"/>
      <c r="M5" s="62"/>
      <c r="N5" s="62"/>
      <c r="O5" s="62"/>
    </row>
    <row r="6" spans="1:15" s="63" customFormat="1">
      <c r="A6" s="56">
        <v>5</v>
      </c>
      <c r="B6" s="56">
        <v>33141211</v>
      </c>
      <c r="C6" s="56"/>
      <c r="D6" s="65" t="s">
        <v>5</v>
      </c>
      <c r="E6" s="56" t="s">
        <v>15</v>
      </c>
      <c r="F6" s="56">
        <v>1</v>
      </c>
      <c r="G6" s="62">
        <v>270000</v>
      </c>
      <c r="H6" s="62">
        <f t="shared" si="0"/>
        <v>270000</v>
      </c>
      <c r="I6" s="62"/>
      <c r="J6" s="62"/>
      <c r="K6" s="62"/>
      <c r="L6" s="62"/>
      <c r="M6" s="62"/>
      <c r="N6" s="62"/>
      <c r="O6" s="62"/>
    </row>
    <row r="7" spans="1:15" s="63" customFormat="1">
      <c r="A7" s="56">
        <v>6</v>
      </c>
      <c r="B7" s="56">
        <v>33141211</v>
      </c>
      <c r="C7" s="56"/>
      <c r="D7" s="65" t="s">
        <v>7</v>
      </c>
      <c r="E7" s="56" t="s">
        <v>15</v>
      </c>
      <c r="F7" s="56">
        <v>5</v>
      </c>
      <c r="G7" s="67">
        <v>180000</v>
      </c>
      <c r="H7" s="62">
        <f t="shared" si="0"/>
        <v>900000</v>
      </c>
      <c r="I7" s="62"/>
      <c r="J7" s="62"/>
      <c r="K7" s="62"/>
      <c r="L7" s="62"/>
      <c r="M7" s="62"/>
      <c r="N7" s="62"/>
      <c r="O7" s="62"/>
    </row>
    <row r="8" spans="1:15" s="63" customFormat="1">
      <c r="A8" s="56">
        <v>7</v>
      </c>
      <c r="B8" s="56">
        <v>33141211</v>
      </c>
      <c r="C8" s="56"/>
      <c r="D8" s="65" t="s">
        <v>8</v>
      </c>
      <c r="E8" s="56" t="s">
        <v>15</v>
      </c>
      <c r="F8" s="56">
        <v>4</v>
      </c>
      <c r="G8" s="62">
        <v>220000</v>
      </c>
      <c r="H8" s="62">
        <f t="shared" si="0"/>
        <v>880000</v>
      </c>
      <c r="I8" s="62"/>
      <c r="J8" s="62"/>
      <c r="K8" s="62"/>
      <c r="L8" s="62"/>
      <c r="M8" s="62"/>
      <c r="N8" s="62"/>
      <c r="O8" s="62"/>
    </row>
    <row r="9" spans="1:15" s="63" customFormat="1">
      <c r="A9" s="56">
        <v>8</v>
      </c>
      <c r="B9" s="56">
        <v>33141211</v>
      </c>
      <c r="C9" s="56"/>
      <c r="D9" s="65" t="s">
        <v>9</v>
      </c>
      <c r="E9" s="56" t="s">
        <v>15</v>
      </c>
      <c r="F9" s="56">
        <v>1</v>
      </c>
      <c r="G9" s="62">
        <v>270000</v>
      </c>
      <c r="H9" s="62">
        <f t="shared" si="0"/>
        <v>270000</v>
      </c>
      <c r="I9" s="62"/>
      <c r="J9" s="62"/>
      <c r="K9" s="62"/>
      <c r="L9" s="62"/>
      <c r="M9" s="62"/>
      <c r="N9" s="62"/>
      <c r="O9" s="62"/>
    </row>
    <row r="10" spans="1:15" s="63" customFormat="1">
      <c r="A10" s="56">
        <v>9</v>
      </c>
      <c r="B10" s="56">
        <v>33141211</v>
      </c>
      <c r="C10" s="56"/>
      <c r="D10" s="65" t="s">
        <v>10</v>
      </c>
      <c r="E10" s="56" t="s">
        <v>15</v>
      </c>
      <c r="F10" s="56">
        <v>12</v>
      </c>
      <c r="G10" s="62">
        <v>16000</v>
      </c>
      <c r="H10" s="62">
        <f t="shared" si="0"/>
        <v>192000</v>
      </c>
      <c r="I10" s="62"/>
      <c r="J10" s="62"/>
      <c r="K10" s="62"/>
      <c r="L10" s="62"/>
      <c r="M10" s="62"/>
      <c r="N10" s="62"/>
      <c r="O10" s="62"/>
    </row>
    <row r="11" spans="1:15" s="63" customFormat="1">
      <c r="A11" s="56">
        <v>10</v>
      </c>
      <c r="B11" s="56">
        <v>33141211</v>
      </c>
      <c r="C11" s="56"/>
      <c r="D11" s="65" t="s">
        <v>11</v>
      </c>
      <c r="E11" s="56" t="s">
        <v>15</v>
      </c>
      <c r="F11" s="56">
        <v>10</v>
      </c>
      <c r="G11" s="62">
        <v>10000</v>
      </c>
      <c r="H11" s="62">
        <f t="shared" si="0"/>
        <v>100000</v>
      </c>
      <c r="I11" s="62"/>
      <c r="J11" s="62"/>
      <c r="K11" s="62"/>
      <c r="L11" s="62"/>
      <c r="M11" s="62"/>
      <c r="N11" s="62"/>
      <c r="O11" s="62"/>
    </row>
    <row r="12" spans="1:15" s="63" customFormat="1">
      <c r="A12" s="56">
        <v>11</v>
      </c>
      <c r="B12" s="56">
        <v>33141211</v>
      </c>
      <c r="C12" s="56"/>
      <c r="D12" s="65" t="s">
        <v>12</v>
      </c>
      <c r="E12" s="56" t="s">
        <v>15</v>
      </c>
      <c r="F12" s="56">
        <v>1</v>
      </c>
      <c r="G12" s="67">
        <v>220000</v>
      </c>
      <c r="H12" s="62">
        <f t="shared" si="0"/>
        <v>220000</v>
      </c>
      <c r="I12" s="62"/>
      <c r="J12" s="62"/>
      <c r="K12" s="62"/>
      <c r="L12" s="62"/>
      <c r="M12" s="62"/>
      <c r="N12" s="62"/>
      <c r="O12" s="62"/>
    </row>
    <row r="13" spans="1:15" s="63" customFormat="1">
      <c r="A13" s="56">
        <v>12</v>
      </c>
      <c r="B13" s="56">
        <v>33141211</v>
      </c>
      <c r="C13" s="56"/>
      <c r="D13" s="65" t="s">
        <v>13</v>
      </c>
      <c r="E13" s="56" t="s">
        <v>15</v>
      </c>
      <c r="F13" s="56">
        <v>1</v>
      </c>
      <c r="G13" s="62">
        <v>270000</v>
      </c>
      <c r="H13" s="62">
        <f t="shared" si="0"/>
        <v>270000</v>
      </c>
      <c r="I13" s="62"/>
      <c r="J13" s="62"/>
      <c r="K13" s="62"/>
      <c r="L13" s="62"/>
      <c r="M13" s="62"/>
      <c r="N13" s="62"/>
      <c r="O13" s="62"/>
    </row>
    <row r="14" spans="1:15" s="63" customFormat="1">
      <c r="A14" s="56">
        <v>13</v>
      </c>
      <c r="B14" s="56">
        <v>33141211</v>
      </c>
      <c r="C14" s="56"/>
      <c r="D14" s="65" t="s">
        <v>14</v>
      </c>
      <c r="E14" s="56" t="s">
        <v>15</v>
      </c>
      <c r="F14" s="56">
        <v>1</v>
      </c>
      <c r="G14" s="62">
        <v>220000</v>
      </c>
      <c r="H14" s="62">
        <f t="shared" si="0"/>
        <v>220000</v>
      </c>
      <c r="I14" s="62"/>
      <c r="J14" s="62"/>
      <c r="K14" s="62"/>
      <c r="L14" s="62"/>
      <c r="M14" s="62"/>
      <c r="N14" s="62"/>
      <c r="O14" s="62"/>
    </row>
    <row r="15" spans="1:15" s="63" customFormat="1" ht="30">
      <c r="A15" s="56">
        <v>14</v>
      </c>
      <c r="B15" s="68">
        <v>33141121</v>
      </c>
      <c r="C15" s="69" t="s">
        <v>28</v>
      </c>
      <c r="D15" s="69" t="s">
        <v>29</v>
      </c>
      <c r="E15" s="64" t="s">
        <v>15</v>
      </c>
      <c r="F15" s="64">
        <v>150</v>
      </c>
      <c r="G15" s="70">
        <v>1200</v>
      </c>
      <c r="H15" s="62">
        <f t="shared" si="0"/>
        <v>180000</v>
      </c>
      <c r="I15" s="62"/>
      <c r="J15" s="62"/>
      <c r="K15" s="62"/>
      <c r="L15" s="62"/>
      <c r="M15" s="62"/>
      <c r="N15" s="62"/>
      <c r="O15" s="62"/>
    </row>
    <row r="16" spans="1:15" ht="30">
      <c r="A16" s="1">
        <v>15</v>
      </c>
      <c r="B16" s="5">
        <v>33141121</v>
      </c>
      <c r="C16" s="10" t="s">
        <v>31</v>
      </c>
      <c r="D16" s="6" t="s">
        <v>32</v>
      </c>
      <c r="E16" s="8" t="s">
        <v>15</v>
      </c>
      <c r="F16" s="8">
        <v>650</v>
      </c>
      <c r="G16" s="9">
        <v>1200</v>
      </c>
      <c r="H16" s="51">
        <f t="shared" si="0"/>
        <v>780000</v>
      </c>
      <c r="I16" s="55">
        <v>245700</v>
      </c>
      <c r="J16" s="17">
        <v>611000</v>
      </c>
      <c r="K16" s="17">
        <v>627927</v>
      </c>
      <c r="L16" s="17">
        <v>637000</v>
      </c>
      <c r="M16" s="17"/>
      <c r="N16" s="17"/>
      <c r="O16" s="17"/>
    </row>
    <row r="17" spans="1:15" ht="30">
      <c r="A17" s="1">
        <v>16</v>
      </c>
      <c r="B17" s="5">
        <v>33141121</v>
      </c>
      <c r="C17" s="10" t="s">
        <v>34</v>
      </c>
      <c r="D17" s="6" t="s">
        <v>35</v>
      </c>
      <c r="E17" s="8" t="s">
        <v>15</v>
      </c>
      <c r="F17" s="8">
        <v>450</v>
      </c>
      <c r="G17" s="9">
        <v>1200</v>
      </c>
      <c r="H17" s="51">
        <f t="shared" si="0"/>
        <v>540000</v>
      </c>
      <c r="I17" s="17"/>
      <c r="J17" s="55">
        <v>423000</v>
      </c>
      <c r="K17" s="17">
        <v>441000</v>
      </c>
      <c r="L17" s="17">
        <v>441000</v>
      </c>
      <c r="M17" s="17"/>
      <c r="N17" s="17"/>
      <c r="O17" s="17"/>
    </row>
    <row r="18" spans="1:15" ht="30">
      <c r="A18" s="1">
        <v>17</v>
      </c>
      <c r="B18" s="5">
        <v>33141121</v>
      </c>
      <c r="C18" s="11" t="s">
        <v>37</v>
      </c>
      <c r="D18" s="6" t="s">
        <v>38</v>
      </c>
      <c r="E18" s="8" t="s">
        <v>15</v>
      </c>
      <c r="F18" s="8">
        <v>50</v>
      </c>
      <c r="G18" s="9">
        <v>1200</v>
      </c>
      <c r="H18" s="51">
        <f t="shared" si="0"/>
        <v>60000</v>
      </c>
      <c r="I18" s="17"/>
      <c r="J18" s="55">
        <v>57000</v>
      </c>
      <c r="K18" s="17"/>
      <c r="L18" s="17"/>
      <c r="M18" s="17"/>
      <c r="N18" s="17"/>
      <c r="O18" s="17"/>
    </row>
    <row r="19" spans="1:15" ht="30">
      <c r="A19" s="1">
        <v>18</v>
      </c>
      <c r="B19" s="5">
        <v>33141121</v>
      </c>
      <c r="C19" s="10" t="s">
        <v>40</v>
      </c>
      <c r="D19" s="6" t="s">
        <v>41</v>
      </c>
      <c r="E19" s="8" t="s">
        <v>15</v>
      </c>
      <c r="F19" s="8">
        <v>700</v>
      </c>
      <c r="G19" s="9">
        <v>1200</v>
      </c>
      <c r="H19" s="51">
        <f t="shared" si="0"/>
        <v>840000</v>
      </c>
      <c r="I19" s="17">
        <v>762300</v>
      </c>
      <c r="J19" s="55">
        <v>581000</v>
      </c>
      <c r="K19" s="17">
        <v>686000</v>
      </c>
      <c r="L19" s="17">
        <v>686000</v>
      </c>
      <c r="M19" s="17"/>
      <c r="N19" s="17"/>
      <c r="O19" s="17"/>
    </row>
    <row r="20" spans="1:15" ht="30">
      <c r="A20" s="1">
        <v>19</v>
      </c>
      <c r="B20" s="5">
        <v>33141121</v>
      </c>
      <c r="C20" s="10" t="s">
        <v>42</v>
      </c>
      <c r="D20" s="6" t="s">
        <v>43</v>
      </c>
      <c r="E20" s="8" t="s">
        <v>15</v>
      </c>
      <c r="F20" s="8">
        <v>1000</v>
      </c>
      <c r="G20" s="9">
        <v>1200</v>
      </c>
      <c r="H20" s="51">
        <f t="shared" si="0"/>
        <v>1200000</v>
      </c>
      <c r="I20" s="55">
        <v>378000</v>
      </c>
      <c r="J20" s="17">
        <v>830000</v>
      </c>
      <c r="K20" s="17">
        <v>900000</v>
      </c>
      <c r="L20" s="17">
        <v>980000</v>
      </c>
      <c r="M20" s="17"/>
      <c r="N20" s="17"/>
      <c r="O20" s="17"/>
    </row>
    <row r="21" spans="1:15" ht="30">
      <c r="A21" s="1">
        <v>20</v>
      </c>
      <c r="B21" s="5">
        <v>33141121</v>
      </c>
      <c r="C21" s="10" t="s">
        <v>45</v>
      </c>
      <c r="D21" s="6" t="s">
        <v>46</v>
      </c>
      <c r="E21" s="8" t="s">
        <v>15</v>
      </c>
      <c r="F21" s="8">
        <v>100</v>
      </c>
      <c r="G21" s="9">
        <v>1350</v>
      </c>
      <c r="H21" s="51">
        <f t="shared" si="0"/>
        <v>135000</v>
      </c>
      <c r="I21" s="17">
        <v>143900</v>
      </c>
      <c r="J21" s="17">
        <v>114000</v>
      </c>
      <c r="K21" s="55">
        <v>98000</v>
      </c>
      <c r="L21" s="17"/>
      <c r="M21" s="17"/>
      <c r="N21" s="17"/>
      <c r="O21" s="17"/>
    </row>
    <row r="22" spans="1:15" ht="30">
      <c r="A22" s="1">
        <v>21</v>
      </c>
      <c r="B22" s="5">
        <v>33141121</v>
      </c>
      <c r="C22" s="10" t="s">
        <v>47</v>
      </c>
      <c r="D22" s="6" t="s">
        <v>48</v>
      </c>
      <c r="E22" s="8" t="s">
        <v>15</v>
      </c>
      <c r="F22" s="8">
        <v>50</v>
      </c>
      <c r="G22" s="9">
        <v>1350</v>
      </c>
      <c r="H22" s="51">
        <f t="shared" si="0"/>
        <v>67500</v>
      </c>
      <c r="I22" s="17">
        <v>71950</v>
      </c>
      <c r="J22" s="17"/>
      <c r="K22" s="55">
        <v>52500</v>
      </c>
      <c r="L22" s="17"/>
      <c r="M22" s="17"/>
      <c r="N22" s="17"/>
      <c r="O22" s="17"/>
    </row>
    <row r="23" spans="1:15" ht="30">
      <c r="A23" s="1">
        <v>22</v>
      </c>
      <c r="B23" s="5">
        <v>33141121</v>
      </c>
      <c r="C23" s="10" t="s">
        <v>50</v>
      </c>
      <c r="D23" s="6" t="s">
        <v>51</v>
      </c>
      <c r="E23" s="8" t="s">
        <v>15</v>
      </c>
      <c r="F23" s="8">
        <v>150</v>
      </c>
      <c r="G23" s="9">
        <v>1250</v>
      </c>
      <c r="H23" s="51">
        <f t="shared" si="0"/>
        <v>187500</v>
      </c>
      <c r="I23" s="17">
        <v>167850</v>
      </c>
      <c r="J23" s="55">
        <v>135000</v>
      </c>
      <c r="K23" s="17">
        <v>147000</v>
      </c>
      <c r="L23" s="17"/>
      <c r="M23" s="17"/>
      <c r="N23" s="17"/>
      <c r="O23" s="17"/>
    </row>
    <row r="24" spans="1:15" ht="30">
      <c r="A24" s="1">
        <v>23</v>
      </c>
      <c r="B24" s="5">
        <v>33141121</v>
      </c>
      <c r="C24" s="10" t="s">
        <v>53</v>
      </c>
      <c r="D24" s="6" t="s">
        <v>54</v>
      </c>
      <c r="E24" s="8" t="s">
        <v>15</v>
      </c>
      <c r="F24" s="8">
        <v>200</v>
      </c>
      <c r="G24" s="9">
        <v>1350</v>
      </c>
      <c r="H24" s="51">
        <f t="shared" si="0"/>
        <v>270000</v>
      </c>
      <c r="I24" s="17">
        <v>287800</v>
      </c>
      <c r="J24" s="55">
        <v>180000</v>
      </c>
      <c r="K24" s="17">
        <v>196000</v>
      </c>
      <c r="L24" s="17"/>
      <c r="M24" s="17"/>
      <c r="N24" s="17"/>
      <c r="O24" s="17"/>
    </row>
    <row r="25" spans="1:15" ht="30">
      <c r="A25" s="1">
        <v>24</v>
      </c>
      <c r="B25" s="5">
        <v>33141121</v>
      </c>
      <c r="C25" s="10" t="s">
        <v>56</v>
      </c>
      <c r="D25" s="6" t="s">
        <v>57</v>
      </c>
      <c r="E25" s="8" t="s">
        <v>15</v>
      </c>
      <c r="F25" s="8">
        <v>50</v>
      </c>
      <c r="G25" s="9">
        <v>1200</v>
      </c>
      <c r="H25" s="51">
        <f t="shared" si="0"/>
        <v>60000</v>
      </c>
      <c r="I25" s="17">
        <v>48350</v>
      </c>
      <c r="J25" s="55">
        <v>45000</v>
      </c>
      <c r="K25" s="17">
        <v>49000</v>
      </c>
      <c r="L25" s="17"/>
      <c r="M25" s="17"/>
      <c r="N25" s="17"/>
      <c r="O25" s="17"/>
    </row>
    <row r="26" spans="1:15" ht="30">
      <c r="A26" s="1">
        <v>25</v>
      </c>
      <c r="B26" s="5">
        <v>33141121</v>
      </c>
      <c r="C26" s="10" t="s">
        <v>59</v>
      </c>
      <c r="D26" s="6" t="s">
        <v>60</v>
      </c>
      <c r="E26" s="8" t="s">
        <v>15</v>
      </c>
      <c r="F26" s="8">
        <v>800</v>
      </c>
      <c r="G26" s="9">
        <v>1200</v>
      </c>
      <c r="H26" s="51">
        <f t="shared" si="0"/>
        <v>960000</v>
      </c>
      <c r="I26" s="55">
        <v>302400</v>
      </c>
      <c r="J26" s="17">
        <v>720000</v>
      </c>
      <c r="K26" s="17">
        <v>720000</v>
      </c>
      <c r="L26" s="17">
        <v>784000</v>
      </c>
      <c r="M26" s="17"/>
      <c r="N26" s="17"/>
      <c r="O26" s="17"/>
    </row>
    <row r="27" spans="1:15" ht="30">
      <c r="A27" s="1">
        <v>26</v>
      </c>
      <c r="B27" s="5">
        <v>33141121</v>
      </c>
      <c r="C27" s="10" t="s">
        <v>62</v>
      </c>
      <c r="D27" s="6" t="s">
        <v>63</v>
      </c>
      <c r="E27" s="8" t="s">
        <v>15</v>
      </c>
      <c r="F27" s="8">
        <v>450</v>
      </c>
      <c r="G27" s="9">
        <v>1250</v>
      </c>
      <c r="H27" s="51">
        <f t="shared" si="0"/>
        <v>562500</v>
      </c>
      <c r="I27" s="17">
        <v>485550</v>
      </c>
      <c r="J27" s="55">
        <v>405000</v>
      </c>
      <c r="K27" s="17">
        <v>441000</v>
      </c>
      <c r="L27" s="17">
        <v>441000</v>
      </c>
      <c r="M27" s="17"/>
      <c r="N27" s="17"/>
      <c r="O27" s="17"/>
    </row>
    <row r="28" spans="1:15" ht="30">
      <c r="A28" s="1">
        <v>27</v>
      </c>
      <c r="B28" s="5">
        <v>33141121</v>
      </c>
      <c r="C28" s="10" t="s">
        <v>65</v>
      </c>
      <c r="D28" s="6" t="s">
        <v>66</v>
      </c>
      <c r="E28" s="8" t="s">
        <v>15</v>
      </c>
      <c r="F28" s="8">
        <v>150</v>
      </c>
      <c r="G28" s="9">
        <v>1200</v>
      </c>
      <c r="H28" s="51">
        <f t="shared" si="0"/>
        <v>180000</v>
      </c>
      <c r="I28" s="17">
        <v>187350</v>
      </c>
      <c r="J28" s="55">
        <v>135000</v>
      </c>
      <c r="K28" s="17">
        <v>142500</v>
      </c>
      <c r="L28" s="17"/>
      <c r="M28" s="17"/>
      <c r="N28" s="17"/>
      <c r="O28" s="17"/>
    </row>
    <row r="29" spans="1:15" ht="30">
      <c r="A29" s="1">
        <v>28</v>
      </c>
      <c r="B29" s="5">
        <v>33141121</v>
      </c>
      <c r="C29" s="10" t="s">
        <v>68</v>
      </c>
      <c r="D29" s="6" t="s">
        <v>69</v>
      </c>
      <c r="E29" s="8" t="s">
        <v>15</v>
      </c>
      <c r="F29" s="8">
        <v>150</v>
      </c>
      <c r="G29" s="9">
        <v>1100</v>
      </c>
      <c r="H29" s="51">
        <f t="shared" si="0"/>
        <v>165000</v>
      </c>
      <c r="I29" s="17">
        <v>144750</v>
      </c>
      <c r="J29" s="55">
        <v>133500</v>
      </c>
      <c r="K29" s="17">
        <v>145500</v>
      </c>
      <c r="L29" s="17"/>
      <c r="M29" s="17"/>
      <c r="N29" s="17"/>
      <c r="O29" s="17"/>
    </row>
    <row r="30" spans="1:15" ht="30">
      <c r="A30" s="1">
        <v>29</v>
      </c>
      <c r="B30" s="5">
        <v>33141121</v>
      </c>
      <c r="C30" s="10" t="s">
        <v>71</v>
      </c>
      <c r="D30" s="6" t="s">
        <v>72</v>
      </c>
      <c r="E30" s="8" t="s">
        <v>15</v>
      </c>
      <c r="F30" s="8">
        <v>350</v>
      </c>
      <c r="G30" s="9">
        <v>1200</v>
      </c>
      <c r="H30" s="51">
        <f t="shared" si="0"/>
        <v>420000</v>
      </c>
      <c r="I30" s="17">
        <v>391650</v>
      </c>
      <c r="J30" s="55">
        <v>311500</v>
      </c>
      <c r="K30" s="17">
        <v>339500</v>
      </c>
      <c r="L30" s="17">
        <v>343000</v>
      </c>
      <c r="M30" s="17"/>
      <c r="N30" s="17"/>
      <c r="O30" s="17"/>
    </row>
    <row r="31" spans="1:15" ht="30">
      <c r="A31" s="1">
        <v>30</v>
      </c>
      <c r="B31" s="5">
        <v>33141121</v>
      </c>
      <c r="C31" s="10" t="s">
        <v>74</v>
      </c>
      <c r="D31" s="6" t="s">
        <v>75</v>
      </c>
      <c r="E31" s="8" t="s">
        <v>15</v>
      </c>
      <c r="F31" s="8">
        <v>100</v>
      </c>
      <c r="G31" s="9">
        <v>1200</v>
      </c>
      <c r="H31" s="51">
        <f t="shared" si="0"/>
        <v>120000</v>
      </c>
      <c r="I31" s="17">
        <v>124900</v>
      </c>
      <c r="J31" s="17">
        <v>114000</v>
      </c>
      <c r="K31" s="55">
        <v>97000</v>
      </c>
      <c r="L31" s="17"/>
      <c r="M31" s="17"/>
      <c r="N31" s="17"/>
      <c r="O31" s="17"/>
    </row>
    <row r="32" spans="1:15" ht="30">
      <c r="A32" s="1">
        <v>31</v>
      </c>
      <c r="B32" s="5">
        <v>33141121</v>
      </c>
      <c r="C32" s="10" t="s">
        <v>77</v>
      </c>
      <c r="D32" s="6" t="s">
        <v>78</v>
      </c>
      <c r="E32" s="8" t="s">
        <v>15</v>
      </c>
      <c r="F32" s="8">
        <v>200</v>
      </c>
      <c r="G32" s="9">
        <v>1200</v>
      </c>
      <c r="H32" s="51">
        <f t="shared" si="0"/>
        <v>240000</v>
      </c>
      <c r="I32" s="55">
        <v>217800</v>
      </c>
      <c r="J32" s="17">
        <v>228000</v>
      </c>
      <c r="K32" s="17">
        <v>270000</v>
      </c>
      <c r="L32" s="17"/>
      <c r="M32" s="17"/>
      <c r="N32" s="17"/>
      <c r="O32" s="17"/>
    </row>
    <row r="33" spans="1:15" ht="30">
      <c r="A33" s="1">
        <v>32</v>
      </c>
      <c r="B33" s="5">
        <v>33141121</v>
      </c>
      <c r="C33" s="10" t="s">
        <v>80</v>
      </c>
      <c r="D33" s="6" t="s">
        <v>81</v>
      </c>
      <c r="E33" s="8" t="s">
        <v>15</v>
      </c>
      <c r="F33" s="8">
        <v>10</v>
      </c>
      <c r="G33" s="9">
        <v>1700</v>
      </c>
      <c r="H33" s="51">
        <f t="shared" si="0"/>
        <v>17000</v>
      </c>
      <c r="I33" s="17"/>
      <c r="J33" s="17"/>
      <c r="K33" s="55">
        <v>13500</v>
      </c>
      <c r="L33" s="17"/>
      <c r="M33" s="17"/>
      <c r="N33" s="17"/>
      <c r="O33" s="17"/>
    </row>
    <row r="34" spans="1:15" ht="30">
      <c r="A34" s="1">
        <v>33</v>
      </c>
      <c r="B34" s="12">
        <v>33141121</v>
      </c>
      <c r="C34" s="13" t="s">
        <v>83</v>
      </c>
      <c r="D34" s="13" t="s">
        <v>84</v>
      </c>
      <c r="E34" s="14" t="s">
        <v>15</v>
      </c>
      <c r="F34" s="14">
        <v>36</v>
      </c>
      <c r="G34" s="15">
        <v>7000</v>
      </c>
      <c r="H34" s="51">
        <f t="shared" si="0"/>
        <v>252000</v>
      </c>
      <c r="I34" s="17"/>
      <c r="J34" s="17"/>
      <c r="K34" s="55">
        <v>158400</v>
      </c>
      <c r="L34" s="17"/>
      <c r="M34" s="17"/>
      <c r="N34" s="17"/>
      <c r="O34" s="17"/>
    </row>
    <row r="35" spans="1:15" ht="45">
      <c r="A35" s="1">
        <v>34</v>
      </c>
      <c r="B35" s="12">
        <v>33141121</v>
      </c>
      <c r="C35" s="13" t="s">
        <v>86</v>
      </c>
      <c r="D35" s="13" t="s">
        <v>87</v>
      </c>
      <c r="E35" s="14" t="s">
        <v>15</v>
      </c>
      <c r="F35" s="14">
        <v>60</v>
      </c>
      <c r="G35" s="15">
        <v>7000</v>
      </c>
      <c r="H35" s="51">
        <f t="shared" si="0"/>
        <v>420000</v>
      </c>
      <c r="I35" s="17"/>
      <c r="J35" s="17"/>
      <c r="K35" s="55">
        <v>336000</v>
      </c>
      <c r="L35" s="17"/>
      <c r="M35" s="17"/>
      <c r="N35" s="17"/>
      <c r="O35" s="17"/>
    </row>
    <row r="36" spans="1:15" ht="30">
      <c r="A36" s="1">
        <v>35</v>
      </c>
      <c r="B36" s="5">
        <v>33141121</v>
      </c>
      <c r="C36" s="16" t="s">
        <v>89</v>
      </c>
      <c r="D36" s="10" t="s">
        <v>90</v>
      </c>
      <c r="E36" s="8" t="s">
        <v>15</v>
      </c>
      <c r="F36" s="8">
        <v>500</v>
      </c>
      <c r="G36" s="9">
        <v>350</v>
      </c>
      <c r="H36" s="51">
        <f t="shared" si="0"/>
        <v>175000</v>
      </c>
      <c r="I36" s="55">
        <v>72500</v>
      </c>
      <c r="J36" s="17">
        <v>170000</v>
      </c>
      <c r="K36" s="17">
        <v>290000</v>
      </c>
      <c r="L36" s="17"/>
      <c r="M36" s="17"/>
      <c r="N36" s="17"/>
      <c r="O36" s="17"/>
    </row>
    <row r="37" spans="1:15" ht="30">
      <c r="A37" s="1">
        <v>36</v>
      </c>
      <c r="B37" s="5">
        <v>33141121</v>
      </c>
      <c r="C37" s="16" t="s">
        <v>92</v>
      </c>
      <c r="D37" s="10" t="s">
        <v>93</v>
      </c>
      <c r="E37" s="8" t="s">
        <v>15</v>
      </c>
      <c r="F37" s="8">
        <v>300</v>
      </c>
      <c r="G37" s="9">
        <v>350</v>
      </c>
      <c r="H37" s="51">
        <f t="shared" si="0"/>
        <v>105000</v>
      </c>
      <c r="I37" s="17"/>
      <c r="J37" s="55">
        <v>102000</v>
      </c>
      <c r="K37" s="17">
        <v>174000</v>
      </c>
      <c r="L37" s="17"/>
      <c r="M37" s="17"/>
      <c r="N37" s="17"/>
      <c r="O37" s="17"/>
    </row>
    <row r="38" spans="1:15" ht="30">
      <c r="A38" s="1">
        <v>37</v>
      </c>
      <c r="B38" s="5">
        <v>33141121</v>
      </c>
      <c r="C38" s="10" t="s">
        <v>95</v>
      </c>
      <c r="D38" s="10" t="s">
        <v>96</v>
      </c>
      <c r="E38" s="8" t="s">
        <v>15</v>
      </c>
      <c r="F38" s="8">
        <v>600</v>
      </c>
      <c r="G38" s="9">
        <v>350</v>
      </c>
      <c r="H38" s="51">
        <f t="shared" si="0"/>
        <v>210000</v>
      </c>
      <c r="I38" s="17"/>
      <c r="J38" s="55">
        <v>204000</v>
      </c>
      <c r="K38" s="17">
        <v>348000</v>
      </c>
      <c r="L38" s="17"/>
      <c r="M38" s="17"/>
      <c r="N38" s="17"/>
      <c r="O38" s="17"/>
    </row>
    <row r="39" spans="1:15" ht="30">
      <c r="A39" s="1">
        <v>38</v>
      </c>
      <c r="B39" s="5">
        <v>33141121</v>
      </c>
      <c r="C39" s="10" t="s">
        <v>98</v>
      </c>
      <c r="D39" s="10" t="s">
        <v>99</v>
      </c>
      <c r="E39" s="8" t="s">
        <v>15</v>
      </c>
      <c r="F39" s="8">
        <v>200</v>
      </c>
      <c r="G39" s="9">
        <v>350</v>
      </c>
      <c r="H39" s="51">
        <f t="shared" si="0"/>
        <v>70000</v>
      </c>
      <c r="I39" s="55">
        <v>29000</v>
      </c>
      <c r="J39" s="17">
        <v>68000</v>
      </c>
      <c r="K39" s="17">
        <v>110000</v>
      </c>
      <c r="L39" s="17"/>
      <c r="M39" s="17"/>
      <c r="N39" s="17"/>
      <c r="O39" s="17"/>
    </row>
    <row r="40" spans="1:15" ht="30">
      <c r="A40" s="1">
        <v>39</v>
      </c>
      <c r="B40" s="5">
        <v>33141121</v>
      </c>
      <c r="C40" s="10" t="s">
        <v>101</v>
      </c>
      <c r="D40" s="10" t="s">
        <v>102</v>
      </c>
      <c r="E40" s="8" t="s">
        <v>15</v>
      </c>
      <c r="F40" s="8">
        <v>400</v>
      </c>
      <c r="G40" s="9">
        <v>350</v>
      </c>
      <c r="H40" s="51">
        <f t="shared" si="0"/>
        <v>140000</v>
      </c>
      <c r="I40" s="17"/>
      <c r="J40" s="55">
        <v>136000</v>
      </c>
      <c r="K40" s="17">
        <v>220000</v>
      </c>
      <c r="L40" s="17"/>
      <c r="M40" s="17"/>
      <c r="N40" s="17"/>
      <c r="O40" s="17"/>
    </row>
    <row r="41" spans="1:15" ht="30">
      <c r="A41" s="1">
        <v>40</v>
      </c>
      <c r="B41" s="5">
        <v>33141121</v>
      </c>
      <c r="C41" s="10" t="s">
        <v>104</v>
      </c>
      <c r="D41" s="10" t="s">
        <v>105</v>
      </c>
      <c r="E41" s="8" t="s">
        <v>15</v>
      </c>
      <c r="F41" s="8">
        <v>300</v>
      </c>
      <c r="G41" s="9">
        <v>650</v>
      </c>
      <c r="H41" s="51">
        <f t="shared" si="0"/>
        <v>195000</v>
      </c>
      <c r="I41" s="55">
        <v>161700</v>
      </c>
      <c r="J41" s="17">
        <v>177000</v>
      </c>
      <c r="K41" s="17">
        <v>351000</v>
      </c>
      <c r="L41" s="17"/>
      <c r="M41" s="17"/>
      <c r="N41" s="17"/>
      <c r="O41" s="17"/>
    </row>
    <row r="42" spans="1:15" ht="30">
      <c r="A42" s="1">
        <v>41</v>
      </c>
      <c r="B42" s="5">
        <v>33141121</v>
      </c>
      <c r="C42" s="10" t="s">
        <v>107</v>
      </c>
      <c r="D42" s="10" t="s">
        <v>108</v>
      </c>
      <c r="E42" s="8" t="s">
        <v>15</v>
      </c>
      <c r="F42" s="8">
        <v>400</v>
      </c>
      <c r="G42" s="9">
        <v>650</v>
      </c>
      <c r="H42" s="51">
        <f t="shared" si="0"/>
        <v>260000</v>
      </c>
      <c r="I42" s="55">
        <v>231600</v>
      </c>
      <c r="J42" s="17">
        <v>236000</v>
      </c>
      <c r="K42" s="17">
        <v>420000</v>
      </c>
      <c r="L42" s="17"/>
      <c r="M42" s="17"/>
      <c r="N42" s="17"/>
      <c r="O42" s="17"/>
    </row>
    <row r="43" spans="1:15" ht="30">
      <c r="A43" s="1">
        <v>42</v>
      </c>
      <c r="B43" s="5">
        <v>33141121</v>
      </c>
      <c r="C43" s="10" t="s">
        <v>110</v>
      </c>
      <c r="D43" s="10" t="s">
        <v>111</v>
      </c>
      <c r="E43" s="8" t="s">
        <v>15</v>
      </c>
      <c r="F43" s="8">
        <v>700</v>
      </c>
      <c r="G43" s="9">
        <v>650</v>
      </c>
      <c r="H43" s="51">
        <f t="shared" si="0"/>
        <v>455000</v>
      </c>
      <c r="I43" s="17">
        <v>538300</v>
      </c>
      <c r="J43" s="55">
        <v>413000</v>
      </c>
      <c r="K43" s="17">
        <v>735000</v>
      </c>
      <c r="L43" s="17"/>
      <c r="M43" s="17"/>
      <c r="N43" s="17"/>
      <c r="O43" s="17"/>
    </row>
    <row r="44" spans="1:15" ht="30">
      <c r="A44" s="1">
        <v>43</v>
      </c>
      <c r="B44" s="5">
        <v>33141121</v>
      </c>
      <c r="C44" s="10" t="s">
        <v>113</v>
      </c>
      <c r="D44" s="10" t="s">
        <v>114</v>
      </c>
      <c r="E44" s="8" t="s">
        <v>15</v>
      </c>
      <c r="F44" s="8">
        <v>300</v>
      </c>
      <c r="G44" s="9">
        <v>650</v>
      </c>
      <c r="H44" s="51">
        <f t="shared" si="0"/>
        <v>195000</v>
      </c>
      <c r="I44" s="55">
        <v>161700</v>
      </c>
      <c r="J44" s="17">
        <v>177000</v>
      </c>
      <c r="K44" s="17">
        <v>315000</v>
      </c>
      <c r="L44" s="17"/>
      <c r="M44" s="17"/>
      <c r="N44" s="17"/>
      <c r="O44" s="17"/>
    </row>
    <row r="45" spans="1:15" ht="30">
      <c r="A45" s="1">
        <v>44</v>
      </c>
      <c r="B45" s="5">
        <v>33141121</v>
      </c>
      <c r="C45" s="16" t="s">
        <v>116</v>
      </c>
      <c r="D45" s="10" t="s">
        <v>117</v>
      </c>
      <c r="E45" s="8" t="s">
        <v>15</v>
      </c>
      <c r="F45" s="8">
        <v>300</v>
      </c>
      <c r="G45" s="9">
        <v>650</v>
      </c>
      <c r="H45" s="51">
        <f t="shared" si="0"/>
        <v>195000</v>
      </c>
      <c r="I45" s="17">
        <v>236700</v>
      </c>
      <c r="J45" s="55">
        <v>177000</v>
      </c>
      <c r="K45" s="17">
        <v>300000</v>
      </c>
      <c r="L45" s="17"/>
      <c r="M45" s="17"/>
      <c r="N45" s="17"/>
      <c r="O45" s="17"/>
    </row>
    <row r="46" spans="1:15" ht="30">
      <c r="A46" s="1">
        <v>45</v>
      </c>
      <c r="B46" s="5">
        <v>33141121</v>
      </c>
      <c r="C46" s="16" t="s">
        <v>119</v>
      </c>
      <c r="D46" s="10" t="s">
        <v>120</v>
      </c>
      <c r="E46" s="8" t="s">
        <v>15</v>
      </c>
      <c r="F46" s="8">
        <v>100</v>
      </c>
      <c r="G46" s="9">
        <v>650</v>
      </c>
      <c r="H46" s="51">
        <f t="shared" si="0"/>
        <v>65000</v>
      </c>
      <c r="I46" s="17"/>
      <c r="J46" s="55">
        <v>59000</v>
      </c>
      <c r="K46" s="17">
        <v>105000</v>
      </c>
      <c r="L46" s="17"/>
      <c r="M46" s="17"/>
      <c r="N46" s="17"/>
      <c r="O46" s="17"/>
    </row>
    <row r="47" spans="1:15" ht="30">
      <c r="A47" s="1">
        <v>46</v>
      </c>
      <c r="B47" s="5">
        <v>33141121</v>
      </c>
      <c r="C47" s="10" t="s">
        <v>122</v>
      </c>
      <c r="D47" s="10" t="s">
        <v>123</v>
      </c>
      <c r="E47" s="8" t="s">
        <v>15</v>
      </c>
      <c r="F47" s="8">
        <v>400</v>
      </c>
      <c r="G47" s="9">
        <v>650</v>
      </c>
      <c r="H47" s="51">
        <f t="shared" si="0"/>
        <v>260000</v>
      </c>
      <c r="I47" s="17">
        <v>335600</v>
      </c>
      <c r="J47" s="55">
        <v>241600</v>
      </c>
      <c r="K47" s="17">
        <v>400000</v>
      </c>
      <c r="L47" s="17"/>
      <c r="M47" s="17"/>
      <c r="N47" s="17"/>
      <c r="O47" s="17"/>
    </row>
    <row r="48" spans="1:15" ht="30">
      <c r="A48" s="1">
        <v>47</v>
      </c>
      <c r="B48" s="5">
        <v>33141121</v>
      </c>
      <c r="C48" s="10" t="s">
        <v>125</v>
      </c>
      <c r="D48" s="10" t="s">
        <v>126</v>
      </c>
      <c r="E48" s="8" t="s">
        <v>15</v>
      </c>
      <c r="F48" s="8">
        <v>300</v>
      </c>
      <c r="G48" s="9">
        <v>650</v>
      </c>
      <c r="H48" s="51">
        <f t="shared" si="0"/>
        <v>195000</v>
      </c>
      <c r="I48" s="17">
        <v>374700</v>
      </c>
      <c r="J48" s="55">
        <v>181200</v>
      </c>
      <c r="K48" s="17"/>
      <c r="L48" s="17"/>
      <c r="M48" s="17"/>
      <c r="N48" s="17"/>
      <c r="O48" s="17"/>
    </row>
    <row r="49" spans="1:15" ht="30">
      <c r="A49" s="1">
        <v>48</v>
      </c>
      <c r="B49" s="5">
        <v>33141121</v>
      </c>
      <c r="C49" s="10" t="s">
        <v>128</v>
      </c>
      <c r="D49" s="10" t="s">
        <v>129</v>
      </c>
      <c r="E49" s="8" t="s">
        <v>15</v>
      </c>
      <c r="F49" s="8">
        <v>150</v>
      </c>
      <c r="G49" s="9">
        <v>650</v>
      </c>
      <c r="H49" s="51">
        <f t="shared" si="0"/>
        <v>97500</v>
      </c>
      <c r="I49" s="17">
        <v>187350</v>
      </c>
      <c r="J49" s="55">
        <v>90600</v>
      </c>
      <c r="K49" s="17">
        <v>150000</v>
      </c>
      <c r="L49" s="17"/>
      <c r="M49" s="17"/>
      <c r="N49" s="17"/>
      <c r="O49" s="17"/>
    </row>
    <row r="50" spans="1:15" ht="30">
      <c r="A50" s="1">
        <v>49</v>
      </c>
      <c r="B50" s="5">
        <v>33141121</v>
      </c>
      <c r="C50" s="10" t="s">
        <v>131</v>
      </c>
      <c r="D50" s="10" t="s">
        <v>132</v>
      </c>
      <c r="E50" s="8" t="s">
        <v>15</v>
      </c>
      <c r="F50" s="8">
        <v>200</v>
      </c>
      <c r="G50" s="9">
        <v>650</v>
      </c>
      <c r="H50" s="51">
        <f t="shared" si="0"/>
        <v>130000</v>
      </c>
      <c r="I50" s="17"/>
      <c r="J50" s="55">
        <v>128000</v>
      </c>
      <c r="K50" s="17">
        <v>200000</v>
      </c>
      <c r="L50" s="17"/>
      <c r="M50" s="17"/>
      <c r="N50" s="17"/>
      <c r="O50" s="17"/>
    </row>
    <row r="51" spans="1:15" ht="30">
      <c r="A51" s="1">
        <v>50</v>
      </c>
      <c r="B51" s="5">
        <v>33141121</v>
      </c>
      <c r="C51" s="10" t="s">
        <v>134</v>
      </c>
      <c r="D51" s="10" t="s">
        <v>135</v>
      </c>
      <c r="E51" s="8" t="s">
        <v>15</v>
      </c>
      <c r="F51" s="8">
        <v>100</v>
      </c>
      <c r="G51" s="9">
        <v>650</v>
      </c>
      <c r="H51" s="51">
        <f t="shared" si="0"/>
        <v>65000</v>
      </c>
      <c r="I51" s="17">
        <v>83900</v>
      </c>
      <c r="J51" s="55">
        <v>64000</v>
      </c>
      <c r="K51" s="17">
        <v>120000</v>
      </c>
      <c r="L51" s="17"/>
      <c r="M51" s="17"/>
      <c r="N51" s="17"/>
      <c r="O51" s="17"/>
    </row>
    <row r="52" spans="1:15" ht="30">
      <c r="A52" s="1">
        <v>51</v>
      </c>
      <c r="B52" s="5">
        <v>33141121</v>
      </c>
      <c r="C52" s="10" t="s">
        <v>137</v>
      </c>
      <c r="D52" s="10" t="s">
        <v>138</v>
      </c>
      <c r="E52" s="8" t="s">
        <v>15</v>
      </c>
      <c r="F52" s="8">
        <v>100</v>
      </c>
      <c r="G52" s="9">
        <v>3500</v>
      </c>
      <c r="H52" s="51">
        <f t="shared" si="0"/>
        <v>350000</v>
      </c>
      <c r="I52" s="17"/>
      <c r="J52" s="17"/>
      <c r="K52" s="55">
        <v>105000</v>
      </c>
      <c r="L52" s="17"/>
      <c r="M52" s="17"/>
      <c r="N52" s="17"/>
      <c r="O52" s="17"/>
    </row>
    <row r="53" spans="1:15" ht="30">
      <c r="A53" s="1">
        <v>52</v>
      </c>
      <c r="B53" s="5">
        <v>33141121</v>
      </c>
      <c r="C53" s="10" t="s">
        <v>139</v>
      </c>
      <c r="D53" s="10" t="s">
        <v>140</v>
      </c>
      <c r="E53" s="8" t="s">
        <v>15</v>
      </c>
      <c r="F53" s="8">
        <v>100</v>
      </c>
      <c r="G53" s="9">
        <v>3500</v>
      </c>
      <c r="H53" s="51">
        <f t="shared" si="0"/>
        <v>350000</v>
      </c>
      <c r="I53" s="17"/>
      <c r="J53" s="17"/>
      <c r="K53" s="55">
        <v>255265</v>
      </c>
      <c r="L53" s="17"/>
      <c r="M53" s="17"/>
      <c r="N53" s="17"/>
      <c r="O53" s="17"/>
    </row>
    <row r="54" spans="1:15" ht="45">
      <c r="A54" s="1">
        <v>53</v>
      </c>
      <c r="B54" s="5">
        <v>33141121</v>
      </c>
      <c r="C54" s="10" t="s">
        <v>141</v>
      </c>
      <c r="D54" s="10" t="s">
        <v>142</v>
      </c>
      <c r="E54" s="8" t="s">
        <v>15</v>
      </c>
      <c r="F54" s="8">
        <v>60</v>
      </c>
      <c r="G54" s="9">
        <v>5000</v>
      </c>
      <c r="H54" s="51">
        <f t="shared" si="0"/>
        <v>300000</v>
      </c>
      <c r="I54" s="17"/>
      <c r="J54" s="17"/>
      <c r="K54" s="55">
        <v>245491.20000000001</v>
      </c>
      <c r="L54" s="17"/>
      <c r="M54" s="17"/>
      <c r="N54" s="17"/>
      <c r="O54" s="17"/>
    </row>
    <row r="55" spans="1:15" ht="45">
      <c r="A55" s="1">
        <v>54</v>
      </c>
      <c r="B55" s="5">
        <v>33141121</v>
      </c>
      <c r="C55" s="10" t="s">
        <v>143</v>
      </c>
      <c r="D55" s="10" t="s">
        <v>144</v>
      </c>
      <c r="E55" s="8" t="s">
        <v>15</v>
      </c>
      <c r="F55" s="8">
        <v>36</v>
      </c>
      <c r="G55" s="9">
        <v>5000</v>
      </c>
      <c r="H55" s="51">
        <f t="shared" si="0"/>
        <v>180000</v>
      </c>
      <c r="I55" s="17"/>
      <c r="J55" s="17"/>
      <c r="K55" s="55">
        <v>137732.04</v>
      </c>
      <c r="L55" s="17"/>
      <c r="M55" s="17"/>
      <c r="N55" s="17"/>
      <c r="O55" s="17"/>
    </row>
    <row r="56" spans="1:15">
      <c r="A56" s="1">
        <v>55</v>
      </c>
      <c r="B56" s="22">
        <v>33141212</v>
      </c>
      <c r="C56" s="23" t="s">
        <v>149</v>
      </c>
      <c r="D56" s="10" t="s">
        <v>150</v>
      </c>
      <c r="E56" s="22" t="s">
        <v>15</v>
      </c>
      <c r="F56" s="8">
        <v>1</v>
      </c>
      <c r="G56" s="24">
        <v>750000</v>
      </c>
      <c r="H56" s="51">
        <f t="shared" si="0"/>
        <v>750000</v>
      </c>
      <c r="I56" s="17"/>
      <c r="J56" s="17"/>
      <c r="K56" s="17"/>
      <c r="L56" s="17"/>
      <c r="M56" s="17"/>
      <c r="N56" s="17"/>
      <c r="O56" s="55">
        <v>750000</v>
      </c>
    </row>
    <row r="57" spans="1:15">
      <c r="A57" s="1">
        <v>56</v>
      </c>
      <c r="B57" s="22">
        <v>33141212</v>
      </c>
      <c r="C57" s="23" t="s">
        <v>151</v>
      </c>
      <c r="D57" s="10" t="s">
        <v>152</v>
      </c>
      <c r="E57" s="22" t="s">
        <v>15</v>
      </c>
      <c r="F57" s="8">
        <v>1</v>
      </c>
      <c r="G57" s="24">
        <v>750000</v>
      </c>
      <c r="H57" s="51">
        <f t="shared" si="0"/>
        <v>750000</v>
      </c>
      <c r="I57" s="17"/>
      <c r="J57" s="17"/>
      <c r="K57" s="17"/>
      <c r="L57" s="17"/>
      <c r="M57" s="17"/>
      <c r="N57" s="17"/>
      <c r="O57" s="55">
        <v>750000</v>
      </c>
    </row>
    <row r="58" spans="1:15">
      <c r="A58" s="1">
        <v>57</v>
      </c>
      <c r="B58" s="22">
        <v>33141211</v>
      </c>
      <c r="C58" s="23" t="s">
        <v>153</v>
      </c>
      <c r="D58" s="25" t="s">
        <v>154</v>
      </c>
      <c r="E58" s="22" t="s">
        <v>15</v>
      </c>
      <c r="F58" s="8">
        <v>5</v>
      </c>
      <c r="G58" s="24">
        <v>330000</v>
      </c>
      <c r="H58" s="51">
        <f t="shared" si="0"/>
        <v>1650000</v>
      </c>
      <c r="I58" s="17"/>
      <c r="J58" s="17"/>
      <c r="K58" s="17"/>
      <c r="L58" s="17"/>
      <c r="M58" s="17"/>
      <c r="N58" s="17"/>
      <c r="O58" s="55">
        <v>1375000</v>
      </c>
    </row>
    <row r="59" spans="1:15" ht="30">
      <c r="A59" s="1">
        <v>58</v>
      </c>
      <c r="B59" s="22">
        <v>33141136</v>
      </c>
      <c r="C59" s="23" t="s">
        <v>156</v>
      </c>
      <c r="D59" s="10" t="s">
        <v>157</v>
      </c>
      <c r="E59" s="22" t="s">
        <v>15</v>
      </c>
      <c r="F59" s="8">
        <v>2</v>
      </c>
      <c r="G59" s="24">
        <v>280000</v>
      </c>
      <c r="H59" s="51">
        <f t="shared" si="0"/>
        <v>560000</v>
      </c>
      <c r="I59" s="17"/>
      <c r="J59" s="17"/>
      <c r="K59" s="17"/>
      <c r="L59" s="17"/>
      <c r="M59" s="17"/>
      <c r="N59" s="17"/>
      <c r="O59" s="55">
        <v>470000</v>
      </c>
    </row>
    <row r="60" spans="1:15">
      <c r="A60" s="1">
        <v>59</v>
      </c>
      <c r="B60" s="22">
        <v>33141211</v>
      </c>
      <c r="C60" s="23" t="s">
        <v>159</v>
      </c>
      <c r="D60" s="25" t="s">
        <v>160</v>
      </c>
      <c r="E60" s="22" t="s">
        <v>15</v>
      </c>
      <c r="F60" s="8">
        <v>1</v>
      </c>
      <c r="G60" s="24">
        <v>450000</v>
      </c>
      <c r="H60" s="51">
        <f t="shared" si="0"/>
        <v>450000</v>
      </c>
      <c r="I60" s="17"/>
      <c r="J60" s="17"/>
      <c r="K60" s="17"/>
      <c r="L60" s="17"/>
      <c r="M60" s="17"/>
      <c r="N60" s="17"/>
      <c r="O60" s="55">
        <v>375000</v>
      </c>
    </row>
    <row r="61" spans="1:15">
      <c r="A61" s="1">
        <v>60</v>
      </c>
      <c r="B61" s="22">
        <v>33141211</v>
      </c>
      <c r="C61" s="23" t="s">
        <v>162</v>
      </c>
      <c r="D61" s="25" t="s">
        <v>163</v>
      </c>
      <c r="E61" s="22" t="s">
        <v>15</v>
      </c>
      <c r="F61" s="8">
        <v>1</v>
      </c>
      <c r="G61" s="24">
        <v>450000</v>
      </c>
      <c r="H61" s="51">
        <f t="shared" si="0"/>
        <v>450000</v>
      </c>
      <c r="I61" s="17"/>
      <c r="J61" s="17"/>
      <c r="K61" s="17"/>
      <c r="L61" s="17"/>
      <c r="M61" s="17"/>
      <c r="N61" s="17"/>
      <c r="O61" s="55">
        <v>375000</v>
      </c>
    </row>
    <row r="62" spans="1:15">
      <c r="A62" s="1">
        <v>61</v>
      </c>
      <c r="B62" s="22">
        <v>33141211</v>
      </c>
      <c r="C62" s="23" t="s">
        <v>165</v>
      </c>
      <c r="D62" s="25" t="s">
        <v>166</v>
      </c>
      <c r="E62" s="22" t="s">
        <v>15</v>
      </c>
      <c r="F62" s="8">
        <v>1</v>
      </c>
      <c r="G62" s="24">
        <v>450000</v>
      </c>
      <c r="H62" s="51">
        <f t="shared" si="0"/>
        <v>450000</v>
      </c>
      <c r="I62" s="17"/>
      <c r="J62" s="17"/>
      <c r="K62" s="17"/>
      <c r="L62" s="17"/>
      <c r="M62" s="17"/>
      <c r="N62" s="17"/>
      <c r="O62" s="55">
        <v>375000</v>
      </c>
    </row>
    <row r="63" spans="1:15">
      <c r="A63" s="1">
        <v>62</v>
      </c>
      <c r="B63" s="22">
        <v>33141211</v>
      </c>
      <c r="C63" s="23" t="s">
        <v>168</v>
      </c>
      <c r="D63" s="25" t="s">
        <v>169</v>
      </c>
      <c r="E63" s="22" t="s">
        <v>15</v>
      </c>
      <c r="F63" s="8">
        <v>1</v>
      </c>
      <c r="G63" s="24">
        <v>450000</v>
      </c>
      <c r="H63" s="51">
        <f t="shared" si="0"/>
        <v>450000</v>
      </c>
      <c r="I63" s="17"/>
      <c r="J63" s="17"/>
      <c r="K63" s="17"/>
      <c r="L63" s="17"/>
      <c r="M63" s="17"/>
      <c r="N63" s="17"/>
      <c r="O63" s="55">
        <v>375000</v>
      </c>
    </row>
    <row r="64" spans="1:15">
      <c r="A64" s="1">
        <v>63</v>
      </c>
      <c r="B64" s="22">
        <v>33141211</v>
      </c>
      <c r="C64" s="23" t="s">
        <v>171</v>
      </c>
      <c r="D64" s="25" t="s">
        <v>172</v>
      </c>
      <c r="E64" s="22" t="s">
        <v>15</v>
      </c>
      <c r="F64" s="8">
        <v>1</v>
      </c>
      <c r="G64" s="24">
        <v>450000</v>
      </c>
      <c r="H64" s="51">
        <f t="shared" si="0"/>
        <v>450000</v>
      </c>
      <c r="I64" s="17"/>
      <c r="J64" s="17"/>
      <c r="K64" s="17"/>
      <c r="L64" s="17"/>
      <c r="M64" s="17"/>
      <c r="N64" s="17"/>
      <c r="O64" s="55">
        <v>375000</v>
      </c>
    </row>
    <row r="65" spans="1:15">
      <c r="A65" s="1">
        <v>64</v>
      </c>
      <c r="B65" s="22">
        <v>33141211</v>
      </c>
      <c r="C65" s="23" t="s">
        <v>174</v>
      </c>
      <c r="D65" s="25" t="s">
        <v>175</v>
      </c>
      <c r="E65" s="22" t="s">
        <v>15</v>
      </c>
      <c r="F65" s="8">
        <v>1</v>
      </c>
      <c r="G65" s="24">
        <v>450000</v>
      </c>
      <c r="H65" s="51">
        <f t="shared" si="0"/>
        <v>450000</v>
      </c>
      <c r="I65" s="17"/>
      <c r="J65" s="17"/>
      <c r="K65" s="17"/>
      <c r="L65" s="17"/>
      <c r="M65" s="17"/>
      <c r="N65" s="17"/>
      <c r="O65" s="55">
        <v>375000</v>
      </c>
    </row>
    <row r="66" spans="1:15">
      <c r="A66" s="1">
        <v>65</v>
      </c>
      <c r="B66" s="22">
        <v>33141211</v>
      </c>
      <c r="C66" s="23" t="s">
        <v>177</v>
      </c>
      <c r="D66" s="25" t="s">
        <v>178</v>
      </c>
      <c r="E66" s="22" t="s">
        <v>15</v>
      </c>
      <c r="F66" s="8">
        <v>1</v>
      </c>
      <c r="G66" s="24">
        <v>450000</v>
      </c>
      <c r="H66" s="51">
        <f t="shared" si="0"/>
        <v>450000</v>
      </c>
      <c r="I66" s="17"/>
      <c r="J66" s="17"/>
      <c r="K66" s="17"/>
      <c r="L66" s="17"/>
      <c r="M66" s="17"/>
      <c r="N66" s="17"/>
      <c r="O66" s="55">
        <v>375000</v>
      </c>
    </row>
    <row r="67" spans="1:15">
      <c r="A67" s="1">
        <v>66</v>
      </c>
      <c r="B67" s="22">
        <v>33141211</v>
      </c>
      <c r="C67" s="23" t="s">
        <v>180</v>
      </c>
      <c r="D67" s="25" t="s">
        <v>181</v>
      </c>
      <c r="E67" s="22" t="s">
        <v>15</v>
      </c>
      <c r="F67" s="8">
        <v>1</v>
      </c>
      <c r="G67" s="24">
        <v>450000</v>
      </c>
      <c r="H67" s="51">
        <f t="shared" ref="H67:H101" si="1">F67*G67</f>
        <v>450000</v>
      </c>
      <c r="I67" s="17"/>
      <c r="J67" s="17"/>
      <c r="K67" s="17"/>
      <c r="L67" s="17"/>
      <c r="M67" s="17"/>
      <c r="N67" s="17"/>
      <c r="O67" s="55">
        <v>375000</v>
      </c>
    </row>
    <row r="68" spans="1:15">
      <c r="A68" s="1">
        <v>67</v>
      </c>
      <c r="B68" s="22">
        <v>33141211</v>
      </c>
      <c r="C68" s="23" t="s">
        <v>183</v>
      </c>
      <c r="D68" s="25" t="s">
        <v>184</v>
      </c>
      <c r="E68" s="22" t="s">
        <v>15</v>
      </c>
      <c r="F68" s="8">
        <v>1</v>
      </c>
      <c r="G68" s="24">
        <v>450000</v>
      </c>
      <c r="H68" s="51">
        <f t="shared" si="1"/>
        <v>450000</v>
      </c>
      <c r="I68" s="17"/>
      <c r="J68" s="17"/>
      <c r="K68" s="17"/>
      <c r="L68" s="17"/>
      <c r="M68" s="17"/>
      <c r="N68" s="17"/>
      <c r="O68" s="55">
        <v>375000</v>
      </c>
    </row>
    <row r="69" spans="1:15">
      <c r="A69" s="1">
        <v>68</v>
      </c>
      <c r="B69" s="22">
        <v>33141211</v>
      </c>
      <c r="C69" s="23" t="s">
        <v>186</v>
      </c>
      <c r="D69" s="25" t="s">
        <v>187</v>
      </c>
      <c r="E69" s="22" t="s">
        <v>15</v>
      </c>
      <c r="F69" s="8">
        <v>1</v>
      </c>
      <c r="G69" s="24">
        <v>450000</v>
      </c>
      <c r="H69" s="51">
        <f t="shared" si="1"/>
        <v>450000</v>
      </c>
      <c r="I69" s="17"/>
      <c r="J69" s="17"/>
      <c r="K69" s="17"/>
      <c r="L69" s="17"/>
      <c r="M69" s="17"/>
      <c r="N69" s="17"/>
      <c r="O69" s="55">
        <v>375000</v>
      </c>
    </row>
    <row r="70" spans="1:15">
      <c r="A70" s="1">
        <v>69</v>
      </c>
      <c r="B70" s="22">
        <v>33141211</v>
      </c>
      <c r="C70" s="23" t="s">
        <v>189</v>
      </c>
      <c r="D70" s="25" t="s">
        <v>190</v>
      </c>
      <c r="E70" s="22" t="s">
        <v>15</v>
      </c>
      <c r="F70" s="8">
        <v>1</v>
      </c>
      <c r="G70" s="24">
        <v>450000</v>
      </c>
      <c r="H70" s="51">
        <f t="shared" si="1"/>
        <v>450000</v>
      </c>
      <c r="I70" s="17"/>
      <c r="J70" s="17"/>
      <c r="K70" s="17"/>
      <c r="L70" s="17"/>
      <c r="M70" s="17"/>
      <c r="N70" s="17"/>
      <c r="O70" s="55">
        <v>375000</v>
      </c>
    </row>
    <row r="71" spans="1:15">
      <c r="A71" s="1">
        <v>70</v>
      </c>
      <c r="B71" s="22">
        <v>33141211</v>
      </c>
      <c r="C71" s="23" t="s">
        <v>192</v>
      </c>
      <c r="D71" s="25" t="s">
        <v>193</v>
      </c>
      <c r="E71" s="22" t="s">
        <v>15</v>
      </c>
      <c r="F71" s="8">
        <v>1</v>
      </c>
      <c r="G71" s="24">
        <v>450000</v>
      </c>
      <c r="H71" s="51">
        <f t="shared" si="1"/>
        <v>450000</v>
      </c>
      <c r="I71" s="17"/>
      <c r="J71" s="17"/>
      <c r="K71" s="17"/>
      <c r="L71" s="17"/>
      <c r="M71" s="17"/>
      <c r="N71" s="17"/>
      <c r="O71" s="55">
        <v>375000</v>
      </c>
    </row>
    <row r="72" spans="1:15">
      <c r="A72" s="1">
        <v>71</v>
      </c>
      <c r="B72" s="22">
        <v>33141211</v>
      </c>
      <c r="C72" s="23" t="s">
        <v>195</v>
      </c>
      <c r="D72" s="25" t="s">
        <v>196</v>
      </c>
      <c r="E72" s="22" t="s">
        <v>15</v>
      </c>
      <c r="F72" s="8">
        <v>1</v>
      </c>
      <c r="G72" s="24">
        <v>450000</v>
      </c>
      <c r="H72" s="51">
        <f t="shared" si="1"/>
        <v>450000</v>
      </c>
      <c r="I72" s="17"/>
      <c r="J72" s="17"/>
      <c r="K72" s="17"/>
      <c r="L72" s="17"/>
      <c r="M72" s="17"/>
      <c r="N72" s="17"/>
      <c r="O72" s="55">
        <v>375000</v>
      </c>
    </row>
    <row r="73" spans="1:15">
      <c r="A73" s="1">
        <v>72</v>
      </c>
      <c r="B73" s="22">
        <v>33141211</v>
      </c>
      <c r="C73" s="23" t="s">
        <v>198</v>
      </c>
      <c r="D73" s="25" t="s">
        <v>199</v>
      </c>
      <c r="E73" s="22" t="s">
        <v>15</v>
      </c>
      <c r="F73" s="8">
        <v>1</v>
      </c>
      <c r="G73" s="24">
        <v>450000</v>
      </c>
      <c r="H73" s="51">
        <f t="shared" si="1"/>
        <v>450000</v>
      </c>
      <c r="I73" s="17"/>
      <c r="J73" s="17"/>
      <c r="K73" s="17"/>
      <c r="L73" s="17"/>
      <c r="M73" s="17"/>
      <c r="N73" s="17"/>
      <c r="O73" s="55">
        <v>375000</v>
      </c>
    </row>
    <row r="74" spans="1:15">
      <c r="A74" s="1">
        <v>73</v>
      </c>
      <c r="B74" s="22">
        <v>33141211</v>
      </c>
      <c r="C74" s="23" t="s">
        <v>201</v>
      </c>
      <c r="D74" s="23" t="s">
        <v>202</v>
      </c>
      <c r="E74" s="22" t="s">
        <v>15</v>
      </c>
      <c r="F74" s="8">
        <v>15</v>
      </c>
      <c r="G74" s="24">
        <v>11900</v>
      </c>
      <c r="H74" s="51">
        <f t="shared" si="1"/>
        <v>178500</v>
      </c>
      <c r="I74" s="17"/>
      <c r="J74" s="17"/>
      <c r="K74" s="17"/>
      <c r="L74" s="17"/>
      <c r="M74" s="55">
        <v>178500</v>
      </c>
      <c r="N74" s="17"/>
      <c r="O74" s="17"/>
    </row>
    <row r="75" spans="1:15">
      <c r="A75" s="1">
        <v>74</v>
      </c>
      <c r="B75" s="22">
        <v>33141211</v>
      </c>
      <c r="C75" s="23" t="s">
        <v>204</v>
      </c>
      <c r="D75" s="23" t="s">
        <v>205</v>
      </c>
      <c r="E75" s="22" t="s">
        <v>15</v>
      </c>
      <c r="F75" s="8">
        <v>15</v>
      </c>
      <c r="G75" s="24">
        <v>11500</v>
      </c>
      <c r="H75" s="51">
        <f t="shared" si="1"/>
        <v>172500</v>
      </c>
      <c r="I75" s="17"/>
      <c r="J75" s="17"/>
      <c r="K75" s="17"/>
      <c r="L75" s="17"/>
      <c r="M75" s="55">
        <v>172500</v>
      </c>
      <c r="N75" s="17"/>
      <c r="O75" s="17"/>
    </row>
    <row r="76" spans="1:15">
      <c r="A76" s="1">
        <v>75</v>
      </c>
      <c r="B76" s="22">
        <v>33141136</v>
      </c>
      <c r="C76" s="23" t="s">
        <v>207</v>
      </c>
      <c r="D76" s="23" t="s">
        <v>208</v>
      </c>
      <c r="E76" s="22" t="s">
        <v>15</v>
      </c>
      <c r="F76" s="8">
        <v>30</v>
      </c>
      <c r="G76" s="24">
        <v>29600</v>
      </c>
      <c r="H76" s="51">
        <f t="shared" si="1"/>
        <v>888000</v>
      </c>
      <c r="I76" s="17"/>
      <c r="J76" s="17"/>
      <c r="K76" s="17"/>
      <c r="L76" s="17"/>
      <c r="M76" s="55">
        <v>888000</v>
      </c>
      <c r="N76" s="17"/>
      <c r="O76" s="17"/>
    </row>
    <row r="77" spans="1:15">
      <c r="A77" s="1">
        <v>76</v>
      </c>
      <c r="B77" s="22">
        <v>33141136</v>
      </c>
      <c r="C77" s="23" t="s">
        <v>209</v>
      </c>
      <c r="D77" s="23" t="s">
        <v>210</v>
      </c>
      <c r="E77" s="22" t="s">
        <v>15</v>
      </c>
      <c r="F77" s="8">
        <v>4</v>
      </c>
      <c r="G77" s="24">
        <v>29600</v>
      </c>
      <c r="H77" s="51">
        <f t="shared" si="1"/>
        <v>118400</v>
      </c>
      <c r="I77" s="17"/>
      <c r="J77" s="17"/>
      <c r="K77" s="17"/>
      <c r="L77" s="17"/>
      <c r="M77" s="55">
        <v>118400</v>
      </c>
      <c r="N77" s="17"/>
      <c r="O77" s="17"/>
    </row>
    <row r="78" spans="1:15">
      <c r="A78" s="1">
        <v>77</v>
      </c>
      <c r="B78" s="22">
        <v>33141211</v>
      </c>
      <c r="C78" s="23" t="s">
        <v>211</v>
      </c>
      <c r="D78" s="23" t="s">
        <v>212</v>
      </c>
      <c r="E78" s="22" t="s">
        <v>15</v>
      </c>
      <c r="F78" s="8">
        <v>15</v>
      </c>
      <c r="G78" s="24">
        <v>5400</v>
      </c>
      <c r="H78" s="51">
        <f t="shared" si="1"/>
        <v>81000</v>
      </c>
      <c r="I78" s="17"/>
      <c r="J78" s="17"/>
      <c r="K78" s="17"/>
      <c r="L78" s="17"/>
      <c r="M78" s="55">
        <v>81000</v>
      </c>
      <c r="N78" s="17"/>
      <c r="O78" s="17"/>
    </row>
    <row r="79" spans="1:15">
      <c r="A79" s="1">
        <v>78</v>
      </c>
      <c r="B79" s="22">
        <v>33141211</v>
      </c>
      <c r="C79" s="23" t="s">
        <v>214</v>
      </c>
      <c r="D79" s="23" t="s">
        <v>215</v>
      </c>
      <c r="E79" s="22" t="s">
        <v>15</v>
      </c>
      <c r="F79" s="8">
        <v>30</v>
      </c>
      <c r="G79" s="24">
        <v>14900</v>
      </c>
      <c r="H79" s="51">
        <f t="shared" si="1"/>
        <v>447000</v>
      </c>
      <c r="I79" s="17"/>
      <c r="J79" s="17"/>
      <c r="K79" s="17"/>
      <c r="L79" s="17"/>
      <c r="M79" s="55">
        <v>447000</v>
      </c>
      <c r="N79" s="17"/>
      <c r="O79" s="17"/>
    </row>
    <row r="80" spans="1:15">
      <c r="A80" s="1">
        <v>79</v>
      </c>
      <c r="B80" s="22">
        <v>33141136</v>
      </c>
      <c r="C80" s="23" t="s">
        <v>217</v>
      </c>
      <c r="D80" s="23" t="s">
        <v>218</v>
      </c>
      <c r="E80" s="22" t="s">
        <v>15</v>
      </c>
      <c r="F80" s="8">
        <v>5</v>
      </c>
      <c r="G80" s="24">
        <v>26600</v>
      </c>
      <c r="H80" s="51">
        <f t="shared" si="1"/>
        <v>133000</v>
      </c>
      <c r="I80" s="17"/>
      <c r="J80" s="17"/>
      <c r="K80" s="17"/>
      <c r="L80" s="17"/>
      <c r="M80" s="55">
        <v>133000</v>
      </c>
      <c r="N80" s="17"/>
      <c r="O80" s="17"/>
    </row>
    <row r="81" spans="1:15">
      <c r="A81" s="1">
        <v>80</v>
      </c>
      <c r="B81" s="22">
        <v>33141136</v>
      </c>
      <c r="C81" s="23" t="s">
        <v>219</v>
      </c>
      <c r="D81" s="23" t="s">
        <v>220</v>
      </c>
      <c r="E81" s="22" t="s">
        <v>15</v>
      </c>
      <c r="F81" s="14">
        <v>5</v>
      </c>
      <c r="G81" s="24">
        <v>26600</v>
      </c>
      <c r="H81" s="51">
        <f t="shared" si="1"/>
        <v>133000</v>
      </c>
      <c r="I81" s="17"/>
      <c r="J81" s="17"/>
      <c r="K81" s="17"/>
      <c r="L81" s="17"/>
      <c r="M81" s="55">
        <v>133000</v>
      </c>
      <c r="N81" s="17"/>
      <c r="O81" s="17"/>
    </row>
    <row r="82" spans="1:15" s="63" customFormat="1">
      <c r="A82" s="56">
        <v>81</v>
      </c>
      <c r="B82" s="57">
        <v>33141182</v>
      </c>
      <c r="C82" s="58" t="s">
        <v>221</v>
      </c>
      <c r="D82" s="59" t="s">
        <v>222</v>
      </c>
      <c r="E82" s="57" t="s">
        <v>15</v>
      </c>
      <c r="F82" s="60">
        <v>6</v>
      </c>
      <c r="G82" s="61">
        <v>83000</v>
      </c>
      <c r="H82" s="62">
        <f t="shared" si="1"/>
        <v>498000</v>
      </c>
      <c r="I82" s="62"/>
      <c r="J82" s="62"/>
      <c r="K82" s="62"/>
      <c r="L82" s="62"/>
      <c r="M82" s="62"/>
      <c r="N82" s="62"/>
      <c r="O82" s="62"/>
    </row>
    <row r="83" spans="1:15" s="63" customFormat="1" ht="30">
      <c r="A83" s="56">
        <v>82</v>
      </c>
      <c r="B83" s="57">
        <v>33141211</v>
      </c>
      <c r="C83" s="58" t="s">
        <v>224</v>
      </c>
      <c r="D83" s="59" t="s">
        <v>225</v>
      </c>
      <c r="E83" s="57" t="s">
        <v>15</v>
      </c>
      <c r="F83" s="60">
        <v>6</v>
      </c>
      <c r="G83" s="61">
        <v>83000</v>
      </c>
      <c r="H83" s="62">
        <f t="shared" si="1"/>
        <v>498000</v>
      </c>
      <c r="I83" s="62"/>
      <c r="J83" s="62"/>
      <c r="K83" s="62"/>
      <c r="L83" s="62"/>
      <c r="M83" s="62"/>
      <c r="N83" s="62"/>
      <c r="O83" s="62"/>
    </row>
    <row r="84" spans="1:15" s="63" customFormat="1">
      <c r="A84" s="56">
        <v>83</v>
      </c>
      <c r="B84" s="57">
        <v>33141136</v>
      </c>
      <c r="C84" s="58" t="s">
        <v>227</v>
      </c>
      <c r="D84" s="58" t="s">
        <v>228</v>
      </c>
      <c r="E84" s="57" t="s">
        <v>15</v>
      </c>
      <c r="F84" s="64">
        <v>2</v>
      </c>
      <c r="G84" s="61">
        <v>123000</v>
      </c>
      <c r="H84" s="62">
        <f t="shared" si="1"/>
        <v>246000</v>
      </c>
      <c r="I84" s="62"/>
      <c r="J84" s="62"/>
      <c r="K84" s="62"/>
      <c r="L84" s="62"/>
      <c r="M84" s="62"/>
      <c r="N84" s="62"/>
      <c r="O84" s="62"/>
    </row>
    <row r="85" spans="1:15" s="63" customFormat="1">
      <c r="A85" s="56">
        <v>84</v>
      </c>
      <c r="B85" s="57">
        <v>33141136</v>
      </c>
      <c r="C85" s="58" t="s">
        <v>230</v>
      </c>
      <c r="D85" s="58" t="s">
        <v>231</v>
      </c>
      <c r="E85" s="57" t="s">
        <v>15</v>
      </c>
      <c r="F85" s="64">
        <v>2</v>
      </c>
      <c r="G85" s="61">
        <v>123000</v>
      </c>
      <c r="H85" s="62">
        <f t="shared" si="1"/>
        <v>246000</v>
      </c>
      <c r="I85" s="62"/>
      <c r="J85" s="62"/>
      <c r="K85" s="62"/>
      <c r="L85" s="62"/>
      <c r="M85" s="62"/>
      <c r="N85" s="62"/>
      <c r="O85" s="62"/>
    </row>
    <row r="86" spans="1:15" s="63" customFormat="1" ht="30">
      <c r="A86" s="56">
        <v>85</v>
      </c>
      <c r="B86" s="57">
        <v>33141211</v>
      </c>
      <c r="C86" s="58" t="s">
        <v>233</v>
      </c>
      <c r="D86" s="58" t="s">
        <v>234</v>
      </c>
      <c r="E86" s="57" t="s">
        <v>15</v>
      </c>
      <c r="F86" s="64">
        <v>2</v>
      </c>
      <c r="G86" s="61">
        <v>760000</v>
      </c>
      <c r="H86" s="62">
        <f t="shared" si="1"/>
        <v>1520000</v>
      </c>
      <c r="I86" s="62"/>
      <c r="J86" s="62"/>
      <c r="K86" s="62"/>
      <c r="L86" s="62"/>
      <c r="M86" s="62"/>
      <c r="N86" s="62"/>
      <c r="O86" s="62"/>
    </row>
    <row r="87" spans="1:15" s="63" customFormat="1" ht="45">
      <c r="A87" s="56">
        <v>86</v>
      </c>
      <c r="B87" s="57">
        <v>33141136</v>
      </c>
      <c r="C87" s="58" t="s">
        <v>235</v>
      </c>
      <c r="D87" s="58" t="s">
        <v>236</v>
      </c>
      <c r="E87" s="57" t="s">
        <v>15</v>
      </c>
      <c r="F87" s="64">
        <v>2</v>
      </c>
      <c r="G87" s="61">
        <v>140000</v>
      </c>
      <c r="H87" s="62">
        <f t="shared" si="1"/>
        <v>280000</v>
      </c>
      <c r="I87" s="62"/>
      <c r="J87" s="62"/>
      <c r="K87" s="62"/>
      <c r="L87" s="62"/>
      <c r="M87" s="62"/>
      <c r="N87" s="62"/>
      <c r="O87" s="62"/>
    </row>
    <row r="88" spans="1:15" s="63" customFormat="1" ht="30">
      <c r="A88" s="56">
        <v>87</v>
      </c>
      <c r="B88" s="57">
        <v>33141136</v>
      </c>
      <c r="C88" s="58" t="s">
        <v>237</v>
      </c>
      <c r="D88" s="58" t="s">
        <v>238</v>
      </c>
      <c r="E88" s="57" t="s">
        <v>15</v>
      </c>
      <c r="F88" s="64">
        <v>2</v>
      </c>
      <c r="G88" s="61">
        <v>100000</v>
      </c>
      <c r="H88" s="62">
        <f t="shared" si="1"/>
        <v>200000</v>
      </c>
      <c r="I88" s="62"/>
      <c r="J88" s="62"/>
      <c r="K88" s="62"/>
      <c r="L88" s="62"/>
      <c r="M88" s="62"/>
      <c r="N88" s="62"/>
      <c r="O88" s="62"/>
    </row>
    <row r="89" spans="1:15" ht="45">
      <c r="A89" s="1">
        <v>88</v>
      </c>
      <c r="B89" s="22">
        <v>33141211</v>
      </c>
      <c r="C89" s="23" t="s">
        <v>239</v>
      </c>
      <c r="D89" s="23" t="s">
        <v>240</v>
      </c>
      <c r="E89" s="22" t="s">
        <v>15</v>
      </c>
      <c r="F89" s="8">
        <v>1</v>
      </c>
      <c r="G89" s="24">
        <v>170000</v>
      </c>
      <c r="H89" s="51">
        <f t="shared" si="1"/>
        <v>170000</v>
      </c>
      <c r="I89" s="17"/>
      <c r="J89" s="17"/>
      <c r="K89" s="55">
        <v>135000</v>
      </c>
      <c r="L89" s="17"/>
      <c r="M89" s="17"/>
      <c r="N89" s="17"/>
      <c r="O89" s="17"/>
    </row>
    <row r="90" spans="1:15" ht="30">
      <c r="A90" s="1">
        <v>89</v>
      </c>
      <c r="B90" s="22">
        <v>33141211</v>
      </c>
      <c r="C90" s="23" t="s">
        <v>242</v>
      </c>
      <c r="D90" s="23" t="s">
        <v>243</v>
      </c>
      <c r="E90" s="22" t="s">
        <v>15</v>
      </c>
      <c r="F90" s="8">
        <v>1</v>
      </c>
      <c r="G90" s="24">
        <v>170000</v>
      </c>
      <c r="H90" s="51">
        <f t="shared" si="1"/>
        <v>170000</v>
      </c>
      <c r="I90" s="17"/>
      <c r="J90" s="17"/>
      <c r="K90" s="55">
        <v>135000</v>
      </c>
      <c r="L90" s="17"/>
      <c r="M90" s="17"/>
      <c r="N90" s="17"/>
      <c r="O90" s="17"/>
    </row>
    <row r="91" spans="1:15" ht="45">
      <c r="A91" s="1">
        <v>90</v>
      </c>
      <c r="B91" s="22">
        <v>33141211</v>
      </c>
      <c r="C91" s="23" t="s">
        <v>245</v>
      </c>
      <c r="D91" s="23" t="s">
        <v>246</v>
      </c>
      <c r="E91" s="22" t="s">
        <v>15</v>
      </c>
      <c r="F91" s="8">
        <v>1</v>
      </c>
      <c r="G91" s="24">
        <v>170000</v>
      </c>
      <c r="H91" s="51">
        <f t="shared" si="1"/>
        <v>170000</v>
      </c>
      <c r="I91" s="17"/>
      <c r="J91" s="17"/>
      <c r="K91" s="55">
        <v>135000</v>
      </c>
      <c r="L91" s="17"/>
      <c r="M91" s="17"/>
      <c r="N91" s="17"/>
      <c r="O91" s="17"/>
    </row>
    <row r="92" spans="1:15" ht="45">
      <c r="A92" s="1">
        <v>91</v>
      </c>
      <c r="B92" s="22">
        <v>33141211</v>
      </c>
      <c r="C92" s="28" t="s">
        <v>248</v>
      </c>
      <c r="D92" s="23" t="s">
        <v>249</v>
      </c>
      <c r="E92" s="29" t="s">
        <v>15</v>
      </c>
      <c r="F92" s="8">
        <v>1</v>
      </c>
      <c r="G92" s="24">
        <v>170000</v>
      </c>
      <c r="H92" s="51">
        <f t="shared" si="1"/>
        <v>170000</v>
      </c>
      <c r="I92" s="17"/>
      <c r="J92" s="17"/>
      <c r="K92" s="55">
        <v>135000</v>
      </c>
      <c r="L92" s="17"/>
      <c r="M92" s="17"/>
      <c r="N92" s="17"/>
      <c r="O92" s="17"/>
    </row>
    <row r="93" spans="1:15">
      <c r="A93" s="1">
        <v>92</v>
      </c>
      <c r="B93" s="22">
        <v>33141211</v>
      </c>
      <c r="C93" s="23" t="s">
        <v>251</v>
      </c>
      <c r="D93" s="23" t="s">
        <v>251</v>
      </c>
      <c r="E93" s="29" t="s">
        <v>15</v>
      </c>
      <c r="F93" s="8">
        <v>1</v>
      </c>
      <c r="G93" s="24">
        <v>170000</v>
      </c>
      <c r="H93" s="51">
        <f t="shared" si="1"/>
        <v>170000</v>
      </c>
      <c r="I93" s="17"/>
      <c r="J93" s="17"/>
      <c r="K93" s="55">
        <v>135000</v>
      </c>
      <c r="L93" s="17"/>
      <c r="M93" s="17"/>
      <c r="N93" s="17"/>
      <c r="O93" s="17"/>
    </row>
    <row r="94" spans="1:15">
      <c r="A94" s="1">
        <v>93</v>
      </c>
      <c r="B94" s="22">
        <v>33141136</v>
      </c>
      <c r="C94" s="30" t="s">
        <v>253</v>
      </c>
      <c r="D94" s="30" t="s">
        <v>254</v>
      </c>
      <c r="E94" s="29" t="s">
        <v>15</v>
      </c>
      <c r="F94" s="22">
        <v>1</v>
      </c>
      <c r="G94" s="24">
        <v>120000</v>
      </c>
      <c r="H94" s="51">
        <f t="shared" si="1"/>
        <v>120000</v>
      </c>
      <c r="I94" s="17"/>
      <c r="J94" s="17"/>
      <c r="K94" s="17"/>
      <c r="L94" s="17"/>
      <c r="M94" s="17"/>
      <c r="N94" s="55">
        <v>120000</v>
      </c>
      <c r="O94" s="17"/>
    </row>
    <row r="95" spans="1:15">
      <c r="A95" s="1">
        <v>94</v>
      </c>
      <c r="B95" s="22">
        <v>33141136</v>
      </c>
      <c r="C95" s="30" t="s">
        <v>256</v>
      </c>
      <c r="D95" s="30" t="s">
        <v>257</v>
      </c>
      <c r="E95" s="29" t="s">
        <v>15</v>
      </c>
      <c r="F95" s="22">
        <v>1</v>
      </c>
      <c r="G95" s="24">
        <v>120000</v>
      </c>
      <c r="H95" s="51">
        <f t="shared" si="1"/>
        <v>120000</v>
      </c>
      <c r="I95" s="17"/>
      <c r="J95" s="17"/>
      <c r="K95" s="17"/>
      <c r="L95" s="17"/>
      <c r="M95" s="17"/>
      <c r="N95" s="55">
        <v>120000</v>
      </c>
      <c r="O95" s="17"/>
    </row>
    <row r="96" spans="1:15" ht="30">
      <c r="A96" s="1">
        <v>95</v>
      </c>
      <c r="B96" s="22">
        <v>33141136</v>
      </c>
      <c r="C96" s="30" t="s">
        <v>259</v>
      </c>
      <c r="D96" s="30" t="s">
        <v>260</v>
      </c>
      <c r="E96" s="29" t="s">
        <v>15</v>
      </c>
      <c r="F96" s="22">
        <v>1</v>
      </c>
      <c r="G96" s="24">
        <v>120000</v>
      </c>
      <c r="H96" s="51">
        <f t="shared" si="1"/>
        <v>120000</v>
      </c>
      <c r="I96" s="17"/>
      <c r="J96" s="17"/>
      <c r="K96" s="17"/>
      <c r="L96" s="17"/>
      <c r="M96" s="17"/>
      <c r="N96" s="55">
        <v>120000</v>
      </c>
      <c r="O96" s="17"/>
    </row>
    <row r="97" spans="1:15" ht="30">
      <c r="A97" s="1">
        <v>96</v>
      </c>
      <c r="B97" s="22">
        <v>33141136</v>
      </c>
      <c r="C97" s="30" t="s">
        <v>262</v>
      </c>
      <c r="D97" s="30" t="s">
        <v>263</v>
      </c>
      <c r="E97" s="29" t="s">
        <v>15</v>
      </c>
      <c r="F97" s="22">
        <v>1</v>
      </c>
      <c r="G97" s="24">
        <v>120000</v>
      </c>
      <c r="H97" s="51">
        <f t="shared" si="1"/>
        <v>120000</v>
      </c>
      <c r="I97" s="17"/>
      <c r="J97" s="17"/>
      <c r="K97" s="17"/>
      <c r="L97" s="17"/>
      <c r="M97" s="17"/>
      <c r="N97" s="55">
        <v>120000</v>
      </c>
      <c r="O97" s="17"/>
    </row>
    <row r="98" spans="1:15" ht="30">
      <c r="A98" s="1">
        <v>97</v>
      </c>
      <c r="B98" s="22">
        <v>33141136</v>
      </c>
      <c r="C98" s="30" t="s">
        <v>265</v>
      </c>
      <c r="D98" s="30" t="s">
        <v>266</v>
      </c>
      <c r="E98" s="29" t="s">
        <v>15</v>
      </c>
      <c r="F98" s="22">
        <v>1</v>
      </c>
      <c r="G98" s="24">
        <v>208000</v>
      </c>
      <c r="H98" s="51">
        <f t="shared" si="1"/>
        <v>208000</v>
      </c>
      <c r="I98" s="17"/>
      <c r="J98" s="17"/>
      <c r="K98" s="17"/>
      <c r="L98" s="17"/>
      <c r="M98" s="17"/>
      <c r="N98" s="55">
        <v>208000</v>
      </c>
      <c r="O98" s="17"/>
    </row>
    <row r="99" spans="1:15" ht="30">
      <c r="A99" s="1">
        <v>98</v>
      </c>
      <c r="B99" s="22">
        <v>33141211</v>
      </c>
      <c r="C99" s="30" t="s">
        <v>268</v>
      </c>
      <c r="D99" s="30" t="s">
        <v>269</v>
      </c>
      <c r="E99" s="29" t="s">
        <v>15</v>
      </c>
      <c r="F99" s="22">
        <v>1</v>
      </c>
      <c r="G99" s="24">
        <v>341000</v>
      </c>
      <c r="H99" s="51">
        <f t="shared" si="1"/>
        <v>341000</v>
      </c>
      <c r="I99" s="17"/>
      <c r="J99" s="17"/>
      <c r="K99" s="17"/>
      <c r="L99" s="17"/>
      <c r="M99" s="17"/>
      <c r="N99" s="55">
        <v>341000</v>
      </c>
      <c r="O99" s="17"/>
    </row>
    <row r="100" spans="1:15" ht="30">
      <c r="A100" s="1">
        <v>99</v>
      </c>
      <c r="B100" s="22">
        <v>33141211</v>
      </c>
      <c r="C100" s="30" t="s">
        <v>271</v>
      </c>
      <c r="D100" s="30" t="s">
        <v>272</v>
      </c>
      <c r="E100" s="29" t="s">
        <v>15</v>
      </c>
      <c r="F100" s="22">
        <v>1</v>
      </c>
      <c r="G100" s="24">
        <v>341000</v>
      </c>
      <c r="H100" s="51">
        <f t="shared" si="1"/>
        <v>341000</v>
      </c>
      <c r="I100" s="17"/>
      <c r="J100" s="17"/>
      <c r="K100" s="17"/>
      <c r="L100" s="17"/>
      <c r="M100" s="17"/>
      <c r="N100" s="55">
        <v>341000</v>
      </c>
      <c r="O100" s="17"/>
    </row>
    <row r="101" spans="1:15">
      <c r="A101" s="1">
        <v>100</v>
      </c>
      <c r="B101" s="22">
        <v>33141211</v>
      </c>
      <c r="C101" s="32" t="s">
        <v>274</v>
      </c>
      <c r="D101" s="32" t="s">
        <v>275</v>
      </c>
      <c r="E101" s="14" t="s">
        <v>15</v>
      </c>
      <c r="F101" s="14">
        <v>20</v>
      </c>
      <c r="G101" s="24">
        <v>20000</v>
      </c>
      <c r="H101" s="51">
        <f t="shared" si="1"/>
        <v>400000</v>
      </c>
      <c r="I101" s="17"/>
      <c r="J101" s="17"/>
      <c r="K101" s="17"/>
      <c r="L101" s="17"/>
      <c r="M101" s="17"/>
      <c r="N101" s="17"/>
      <c r="O101" s="55">
        <v>400000</v>
      </c>
    </row>
    <row r="102" spans="1:15">
      <c r="A102" s="1"/>
      <c r="B102" s="107" t="s">
        <v>304</v>
      </c>
      <c r="C102" s="108"/>
      <c r="D102" s="109"/>
      <c r="E102" s="14"/>
      <c r="F102" s="14"/>
      <c r="G102" s="24"/>
      <c r="H102" s="52">
        <f>SUM(H2:H101)</f>
        <v>34400400</v>
      </c>
      <c r="I102" s="17"/>
      <c r="L102" s="17"/>
      <c r="M102" s="17"/>
    </row>
    <row r="103" spans="1:15" s="41" customFormat="1" ht="15" customHeight="1">
      <c r="A103" s="101" t="s">
        <v>297</v>
      </c>
      <c r="B103" s="101"/>
      <c r="C103" s="101"/>
      <c r="D103" s="101"/>
      <c r="E103" s="101"/>
      <c r="F103" s="101"/>
      <c r="G103" s="101"/>
      <c r="H103" s="101"/>
      <c r="I103" s="17"/>
      <c r="L103" s="17"/>
    </row>
    <row r="104" spans="1:15" s="42" customFormat="1" ht="39" customHeight="1">
      <c r="A104" s="102" t="s">
        <v>298</v>
      </c>
      <c r="B104" s="102"/>
      <c r="C104" s="102"/>
      <c r="D104" s="102"/>
      <c r="E104" s="102"/>
      <c r="F104" s="102"/>
      <c r="G104" s="102"/>
      <c r="H104" s="102"/>
      <c r="I104" s="17"/>
    </row>
    <row r="105" spans="1:15" s="42" customFormat="1">
      <c r="A105" s="110" t="s">
        <v>305</v>
      </c>
      <c r="B105" s="111"/>
      <c r="C105" s="111"/>
      <c r="D105" s="111"/>
      <c r="E105" s="111"/>
      <c r="F105" s="111"/>
      <c r="G105" s="111"/>
      <c r="H105" s="112"/>
      <c r="I105" s="17"/>
    </row>
    <row r="106" spans="1:15" s="41" customFormat="1" ht="26.25" customHeight="1">
      <c r="A106" s="103" t="s">
        <v>299</v>
      </c>
      <c r="B106" s="103"/>
      <c r="C106" s="103"/>
      <c r="D106" s="103"/>
      <c r="E106" s="103"/>
      <c r="F106" s="103"/>
      <c r="G106" s="103"/>
      <c r="H106" s="103"/>
      <c r="I106" s="17"/>
    </row>
    <row r="107" spans="1:15" s="43" customFormat="1" ht="30.75" customHeight="1">
      <c r="A107" s="104" t="s">
        <v>300</v>
      </c>
      <c r="B107" s="104"/>
      <c r="C107" s="104"/>
      <c r="D107" s="104"/>
      <c r="E107" s="104"/>
      <c r="F107" s="104"/>
      <c r="G107" s="104"/>
      <c r="H107" s="104"/>
      <c r="I107" s="17"/>
    </row>
    <row r="108" spans="1:15" s="43" customFormat="1" ht="25.5" customHeight="1">
      <c r="A108" s="104" t="s">
        <v>301</v>
      </c>
      <c r="B108" s="104"/>
      <c r="C108" s="104"/>
      <c r="D108" s="104"/>
      <c r="E108" s="104"/>
      <c r="F108" s="104"/>
      <c r="G108" s="104"/>
      <c r="H108" s="104"/>
    </row>
    <row r="109" spans="1:15" s="44" customFormat="1" ht="15" customHeight="1">
      <c r="A109" s="104" t="s">
        <v>302</v>
      </c>
      <c r="B109" s="104"/>
      <c r="C109" s="104"/>
      <c r="D109" s="104"/>
      <c r="E109" s="104"/>
      <c r="F109" s="104"/>
      <c r="G109" s="104"/>
      <c r="H109" s="104"/>
    </row>
    <row r="110" spans="1:15" s="45" customFormat="1" ht="35.25" customHeight="1">
      <c r="A110" s="105" t="s">
        <v>306</v>
      </c>
      <c r="B110" s="105"/>
      <c r="C110" s="105"/>
      <c r="D110" s="105"/>
      <c r="E110" s="105"/>
      <c r="F110" s="105"/>
      <c r="G110" s="105"/>
      <c r="H110" s="105"/>
    </row>
    <row r="111" spans="1:15" s="46" customFormat="1" ht="59.25" customHeight="1">
      <c r="A111" s="106" t="s">
        <v>303</v>
      </c>
      <c r="B111" s="106"/>
      <c r="C111" s="106"/>
      <c r="D111" s="106"/>
      <c r="E111" s="106"/>
      <c r="F111" s="106"/>
      <c r="H111" s="53"/>
    </row>
  </sheetData>
  <mergeCells count="10">
    <mergeCell ref="A111:F111"/>
    <mergeCell ref="B102:D102"/>
    <mergeCell ref="A103:H103"/>
    <mergeCell ref="A104:H104"/>
    <mergeCell ref="A105:H105"/>
    <mergeCell ref="A106:H106"/>
    <mergeCell ref="A107:H107"/>
    <mergeCell ref="A108:H108"/>
    <mergeCell ref="A109:H109"/>
    <mergeCell ref="A110:H1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13"/>
  <sheetViews>
    <sheetView tabSelected="1" workbookViewId="0">
      <selection sqref="A1:XFD1048576"/>
    </sheetView>
  </sheetViews>
  <sheetFormatPr defaultRowHeight="15"/>
  <cols>
    <col min="1" max="1" width="4" style="18" bestFit="1" customWidth="1"/>
    <col min="2" max="2" width="15.7109375" style="18" hidden="1" customWidth="1"/>
    <col min="3" max="3" width="41.5703125" style="18" hidden="1" customWidth="1"/>
    <col min="4" max="4" width="22.42578125" style="18" customWidth="1"/>
    <col min="5" max="5" width="46.5703125" style="18" hidden="1" customWidth="1"/>
    <col min="6" max="6" width="0" style="18" hidden="1" customWidth="1"/>
    <col min="7" max="7" width="9.7109375" style="18" hidden="1" customWidth="1"/>
    <col min="8" max="8" width="13.42578125" style="18" hidden="1" customWidth="1"/>
    <col min="9" max="9" width="13.42578125" style="18" customWidth="1"/>
    <col min="10" max="11" width="12.28515625" style="90" customWidth="1"/>
    <col min="12" max="12" width="12.140625" style="18" hidden="1" customWidth="1"/>
    <col min="13" max="13" width="13.5703125" style="90" customWidth="1"/>
    <col min="14" max="14" width="10.140625" style="90" hidden="1" customWidth="1"/>
    <col min="15" max="16" width="11.7109375" style="90" bestFit="1" customWidth="1"/>
    <col min="17" max="16384" width="9.140625" style="18"/>
  </cols>
  <sheetData>
    <row r="1" spans="1:16" s="85" customFormat="1" ht="60">
      <c r="A1" s="113" t="s">
        <v>0</v>
      </c>
      <c r="B1" s="83" t="s">
        <v>289</v>
      </c>
      <c r="C1" s="83" t="s">
        <v>290</v>
      </c>
      <c r="D1" s="113" t="s">
        <v>290</v>
      </c>
      <c r="E1" s="93" t="s">
        <v>318</v>
      </c>
      <c r="F1" s="83" t="s">
        <v>292</v>
      </c>
      <c r="G1" s="84" t="s">
        <v>294</v>
      </c>
      <c r="H1" s="94" t="s">
        <v>295</v>
      </c>
      <c r="I1" s="115" t="s">
        <v>296</v>
      </c>
      <c r="J1" s="91" t="s">
        <v>323</v>
      </c>
      <c r="K1" s="91" t="s">
        <v>325</v>
      </c>
      <c r="L1" s="92" t="s">
        <v>326</v>
      </c>
      <c r="M1" s="91" t="s">
        <v>327</v>
      </c>
      <c r="N1" s="91" t="s">
        <v>328</v>
      </c>
      <c r="O1" s="91" t="s">
        <v>329</v>
      </c>
      <c r="P1" s="91" t="s">
        <v>330</v>
      </c>
    </row>
    <row r="2" spans="1:16" s="85" customFormat="1" ht="30">
      <c r="A2" s="114"/>
      <c r="B2" s="86"/>
      <c r="C2" s="86"/>
      <c r="D2" s="114"/>
      <c r="E2" s="87"/>
      <c r="F2" s="83"/>
      <c r="G2" s="84"/>
      <c r="H2" s="94"/>
      <c r="I2" s="116"/>
      <c r="J2" s="88" t="s">
        <v>324</v>
      </c>
      <c r="K2" s="88" t="s">
        <v>324</v>
      </c>
      <c r="L2" s="88" t="s">
        <v>324</v>
      </c>
      <c r="M2" s="88" t="s">
        <v>324</v>
      </c>
      <c r="N2" s="88" t="s">
        <v>324</v>
      </c>
      <c r="O2" s="88" t="s">
        <v>324</v>
      </c>
      <c r="P2" s="88" t="s">
        <v>324</v>
      </c>
    </row>
    <row r="3" spans="1:16" ht="29.25" hidden="1" customHeight="1">
      <c r="A3" s="1">
        <v>1</v>
      </c>
      <c r="B3" s="5">
        <v>33141121</v>
      </c>
      <c r="C3" s="6" t="s">
        <v>28</v>
      </c>
      <c r="D3" s="6" t="s">
        <v>29</v>
      </c>
      <c r="E3" s="75" t="s">
        <v>30</v>
      </c>
      <c r="F3" s="8" t="s">
        <v>15</v>
      </c>
      <c r="G3" s="8">
        <v>150</v>
      </c>
      <c r="H3" s="9">
        <v>1200</v>
      </c>
      <c r="I3" s="17">
        <f t="shared" ref="I3:I44" si="0">G3*H3</f>
        <v>180000</v>
      </c>
      <c r="J3" s="89"/>
      <c r="K3" s="89"/>
      <c r="L3" s="89"/>
      <c r="M3" s="89"/>
      <c r="N3" s="89"/>
      <c r="O3" s="89"/>
      <c r="P3" s="89"/>
    </row>
    <row r="4" spans="1:16" ht="29.25" customHeight="1">
      <c r="A4" s="1">
        <v>2</v>
      </c>
      <c r="B4" s="5">
        <v>33141121</v>
      </c>
      <c r="C4" s="10" t="s">
        <v>31</v>
      </c>
      <c r="D4" s="6" t="s">
        <v>32</v>
      </c>
      <c r="E4" s="76" t="s">
        <v>33</v>
      </c>
      <c r="F4" s="8" t="s">
        <v>15</v>
      </c>
      <c r="G4" s="8">
        <v>650</v>
      </c>
      <c r="H4" s="9">
        <v>1200</v>
      </c>
      <c r="I4" s="17">
        <f t="shared" si="0"/>
        <v>780000</v>
      </c>
      <c r="J4" s="89">
        <v>627927</v>
      </c>
      <c r="K4" s="89">
        <v>611000</v>
      </c>
      <c r="L4" s="89">
        <v>245700</v>
      </c>
      <c r="M4" s="89"/>
      <c r="N4" s="89">
        <v>637000</v>
      </c>
      <c r="O4" s="89"/>
      <c r="P4" s="89"/>
    </row>
    <row r="5" spans="1:16" ht="29.25" customHeight="1">
      <c r="A5" s="1">
        <v>3</v>
      </c>
      <c r="B5" s="5">
        <v>33141121</v>
      </c>
      <c r="C5" s="10" t="s">
        <v>34</v>
      </c>
      <c r="D5" s="6" t="s">
        <v>35</v>
      </c>
      <c r="E5" s="76" t="s">
        <v>36</v>
      </c>
      <c r="F5" s="8" t="s">
        <v>15</v>
      </c>
      <c r="G5" s="8">
        <v>450</v>
      </c>
      <c r="H5" s="9">
        <v>1200</v>
      </c>
      <c r="I5" s="17">
        <f t="shared" si="0"/>
        <v>540000</v>
      </c>
      <c r="J5" s="89">
        <v>441000</v>
      </c>
      <c r="K5" s="89">
        <v>423000</v>
      </c>
      <c r="L5" s="89"/>
      <c r="M5" s="89"/>
      <c r="N5" s="89">
        <v>441000</v>
      </c>
      <c r="O5" s="89"/>
      <c r="P5" s="89"/>
    </row>
    <row r="6" spans="1:16" ht="29.25" customHeight="1">
      <c r="A6" s="1">
        <v>4</v>
      </c>
      <c r="B6" s="5">
        <v>33141121</v>
      </c>
      <c r="C6" s="11" t="s">
        <v>37</v>
      </c>
      <c r="D6" s="6" t="s">
        <v>38</v>
      </c>
      <c r="E6" s="76" t="s">
        <v>39</v>
      </c>
      <c r="F6" s="8" t="s">
        <v>15</v>
      </c>
      <c r="G6" s="8">
        <v>50</v>
      </c>
      <c r="H6" s="9">
        <v>1200</v>
      </c>
      <c r="I6" s="17">
        <f t="shared" si="0"/>
        <v>60000</v>
      </c>
      <c r="J6" s="89"/>
      <c r="K6" s="89">
        <v>57000</v>
      </c>
      <c r="L6" s="89"/>
      <c r="M6" s="89"/>
      <c r="N6" s="89"/>
      <c r="O6" s="89"/>
      <c r="P6" s="89"/>
    </row>
    <row r="7" spans="1:16" ht="29.25" customHeight="1">
      <c r="A7" s="1">
        <v>5</v>
      </c>
      <c r="B7" s="5">
        <v>33141121</v>
      </c>
      <c r="C7" s="10" t="s">
        <v>40</v>
      </c>
      <c r="D7" s="6" t="s">
        <v>41</v>
      </c>
      <c r="E7" s="76" t="s">
        <v>319</v>
      </c>
      <c r="F7" s="8" t="s">
        <v>15</v>
      </c>
      <c r="G7" s="8">
        <v>700</v>
      </c>
      <c r="H7" s="9">
        <v>1200</v>
      </c>
      <c r="I7" s="17">
        <f t="shared" si="0"/>
        <v>840000</v>
      </c>
      <c r="J7" s="89">
        <v>686000</v>
      </c>
      <c r="K7" s="89">
        <v>581000</v>
      </c>
      <c r="L7" s="89">
        <v>762300</v>
      </c>
      <c r="M7" s="89"/>
      <c r="N7" s="89">
        <v>686000</v>
      </c>
      <c r="O7" s="89"/>
      <c r="P7" s="89"/>
    </row>
    <row r="8" spans="1:16" ht="29.25" customHeight="1">
      <c r="A8" s="1">
        <v>6</v>
      </c>
      <c r="B8" s="5">
        <v>33141121</v>
      </c>
      <c r="C8" s="10" t="s">
        <v>42</v>
      </c>
      <c r="D8" s="6" t="s">
        <v>43</v>
      </c>
      <c r="E8" s="75" t="s">
        <v>44</v>
      </c>
      <c r="F8" s="8" t="s">
        <v>15</v>
      </c>
      <c r="G8" s="8">
        <v>1000</v>
      </c>
      <c r="H8" s="9">
        <v>1200</v>
      </c>
      <c r="I8" s="17">
        <f t="shared" si="0"/>
        <v>1200000</v>
      </c>
      <c r="J8" s="89">
        <v>900000</v>
      </c>
      <c r="K8" s="89">
        <v>830000</v>
      </c>
      <c r="L8" s="89">
        <v>378000</v>
      </c>
      <c r="M8" s="89"/>
      <c r="N8" s="89">
        <v>980000</v>
      </c>
      <c r="O8" s="89"/>
      <c r="P8" s="89"/>
    </row>
    <row r="9" spans="1:16" ht="29.25" customHeight="1">
      <c r="A9" s="1">
        <v>7</v>
      </c>
      <c r="B9" s="5">
        <v>33141121</v>
      </c>
      <c r="C9" s="10" t="s">
        <v>45</v>
      </c>
      <c r="D9" s="6" t="s">
        <v>46</v>
      </c>
      <c r="E9" s="75" t="s">
        <v>309</v>
      </c>
      <c r="F9" s="8" t="s">
        <v>15</v>
      </c>
      <c r="G9" s="8">
        <v>100</v>
      </c>
      <c r="H9" s="9">
        <v>1350</v>
      </c>
      <c r="I9" s="17">
        <f t="shared" si="0"/>
        <v>135000</v>
      </c>
      <c r="J9" s="89">
        <v>98000</v>
      </c>
      <c r="K9" s="89">
        <v>114000</v>
      </c>
      <c r="L9" s="89">
        <v>143900</v>
      </c>
      <c r="M9" s="89"/>
      <c r="N9" s="89"/>
      <c r="O9" s="89"/>
      <c r="P9" s="89"/>
    </row>
    <row r="10" spans="1:16" ht="29.25" customHeight="1">
      <c r="A10" s="1">
        <v>8</v>
      </c>
      <c r="B10" s="5">
        <v>33141121</v>
      </c>
      <c r="C10" s="10" t="s">
        <v>47</v>
      </c>
      <c r="D10" s="6" t="s">
        <v>48</v>
      </c>
      <c r="E10" s="75" t="s">
        <v>49</v>
      </c>
      <c r="F10" s="8" t="s">
        <v>15</v>
      </c>
      <c r="G10" s="8">
        <v>50</v>
      </c>
      <c r="H10" s="9">
        <v>1350</v>
      </c>
      <c r="I10" s="17">
        <f t="shared" si="0"/>
        <v>67500</v>
      </c>
      <c r="J10" s="89">
        <v>52500</v>
      </c>
      <c r="K10" s="89"/>
      <c r="L10" s="89">
        <v>71950</v>
      </c>
      <c r="M10" s="89"/>
      <c r="N10" s="89"/>
      <c r="O10" s="89"/>
      <c r="P10" s="89"/>
    </row>
    <row r="11" spans="1:16" ht="29.25" customHeight="1">
      <c r="A11" s="1">
        <v>9</v>
      </c>
      <c r="B11" s="5">
        <v>33141121</v>
      </c>
      <c r="C11" s="10" t="s">
        <v>50</v>
      </c>
      <c r="D11" s="6" t="s">
        <v>51</v>
      </c>
      <c r="E11" s="75" t="s">
        <v>52</v>
      </c>
      <c r="F11" s="8" t="s">
        <v>15</v>
      </c>
      <c r="G11" s="8">
        <v>150</v>
      </c>
      <c r="H11" s="9">
        <v>1250</v>
      </c>
      <c r="I11" s="17">
        <f t="shared" si="0"/>
        <v>187500</v>
      </c>
      <c r="J11" s="89">
        <v>147000</v>
      </c>
      <c r="K11" s="89">
        <v>135000</v>
      </c>
      <c r="L11" s="89">
        <v>167850</v>
      </c>
      <c r="M11" s="89"/>
      <c r="N11" s="89"/>
      <c r="O11" s="89"/>
      <c r="P11" s="89"/>
    </row>
    <row r="12" spans="1:16" ht="29.25" customHeight="1">
      <c r="A12" s="1">
        <v>10</v>
      </c>
      <c r="B12" s="5">
        <v>33141121</v>
      </c>
      <c r="C12" s="10" t="s">
        <v>53</v>
      </c>
      <c r="D12" s="6" t="s">
        <v>54</v>
      </c>
      <c r="E12" s="75" t="s">
        <v>55</v>
      </c>
      <c r="F12" s="8" t="s">
        <v>15</v>
      </c>
      <c r="G12" s="8">
        <v>200</v>
      </c>
      <c r="H12" s="9">
        <v>1350</v>
      </c>
      <c r="I12" s="17">
        <f t="shared" si="0"/>
        <v>270000</v>
      </c>
      <c r="J12" s="89">
        <v>196000</v>
      </c>
      <c r="K12" s="89">
        <v>180000</v>
      </c>
      <c r="L12" s="89">
        <v>287800</v>
      </c>
      <c r="M12" s="89"/>
      <c r="N12" s="89"/>
      <c r="O12" s="89"/>
      <c r="P12" s="89"/>
    </row>
    <row r="13" spans="1:16" ht="29.25" customHeight="1">
      <c r="A13" s="1">
        <v>11</v>
      </c>
      <c r="B13" s="5">
        <v>33141121</v>
      </c>
      <c r="C13" s="10" t="s">
        <v>56</v>
      </c>
      <c r="D13" s="6" t="s">
        <v>57</v>
      </c>
      <c r="E13" s="75" t="s">
        <v>58</v>
      </c>
      <c r="F13" s="8" t="s">
        <v>15</v>
      </c>
      <c r="G13" s="8">
        <v>50</v>
      </c>
      <c r="H13" s="9">
        <v>1200</v>
      </c>
      <c r="I13" s="17">
        <f t="shared" si="0"/>
        <v>60000</v>
      </c>
      <c r="J13" s="89">
        <v>49000</v>
      </c>
      <c r="K13" s="89">
        <v>45000</v>
      </c>
      <c r="L13" s="89">
        <v>48350</v>
      </c>
      <c r="M13" s="89"/>
      <c r="N13" s="89"/>
      <c r="O13" s="89"/>
      <c r="P13" s="89"/>
    </row>
    <row r="14" spans="1:16" ht="29.25" customHeight="1">
      <c r="A14" s="1">
        <v>12</v>
      </c>
      <c r="B14" s="5">
        <v>33141121</v>
      </c>
      <c r="C14" s="10" t="s">
        <v>59</v>
      </c>
      <c r="D14" s="6" t="s">
        <v>60</v>
      </c>
      <c r="E14" s="75" t="s">
        <v>61</v>
      </c>
      <c r="F14" s="8" t="s">
        <v>15</v>
      </c>
      <c r="G14" s="8">
        <v>800</v>
      </c>
      <c r="H14" s="9">
        <v>1200</v>
      </c>
      <c r="I14" s="17">
        <f t="shared" si="0"/>
        <v>960000</v>
      </c>
      <c r="J14" s="89">
        <v>720000</v>
      </c>
      <c r="K14" s="89">
        <v>672000</v>
      </c>
      <c r="L14" s="89">
        <v>302400</v>
      </c>
      <c r="M14" s="89"/>
      <c r="N14" s="89">
        <v>784000</v>
      </c>
      <c r="O14" s="89"/>
      <c r="P14" s="89"/>
    </row>
    <row r="15" spans="1:16" ht="29.25" customHeight="1">
      <c r="A15" s="1">
        <v>13</v>
      </c>
      <c r="B15" s="5">
        <v>33141121</v>
      </c>
      <c r="C15" s="10" t="s">
        <v>62</v>
      </c>
      <c r="D15" s="6" t="s">
        <v>63</v>
      </c>
      <c r="E15" s="75" t="s">
        <v>64</v>
      </c>
      <c r="F15" s="8" t="s">
        <v>15</v>
      </c>
      <c r="G15" s="8">
        <v>450</v>
      </c>
      <c r="H15" s="9">
        <v>1250</v>
      </c>
      <c r="I15" s="17">
        <f t="shared" si="0"/>
        <v>562500</v>
      </c>
      <c r="J15" s="89">
        <v>441000</v>
      </c>
      <c r="K15" s="89">
        <v>405000</v>
      </c>
      <c r="L15" s="89">
        <v>485550</v>
      </c>
      <c r="M15" s="89"/>
      <c r="N15" s="89">
        <v>441000</v>
      </c>
      <c r="O15" s="89"/>
      <c r="P15" s="89"/>
    </row>
    <row r="16" spans="1:16" ht="29.25" customHeight="1">
      <c r="A16" s="1">
        <v>14</v>
      </c>
      <c r="B16" s="5">
        <v>33141121</v>
      </c>
      <c r="C16" s="10" t="s">
        <v>65</v>
      </c>
      <c r="D16" s="6" t="s">
        <v>66</v>
      </c>
      <c r="E16" s="75" t="s">
        <v>67</v>
      </c>
      <c r="F16" s="8" t="s">
        <v>15</v>
      </c>
      <c r="G16" s="8">
        <v>150</v>
      </c>
      <c r="H16" s="9">
        <v>1200</v>
      </c>
      <c r="I16" s="17">
        <f t="shared" si="0"/>
        <v>180000</v>
      </c>
      <c r="J16" s="89">
        <v>142500</v>
      </c>
      <c r="K16" s="89">
        <v>135000</v>
      </c>
      <c r="L16" s="89">
        <v>187350</v>
      </c>
      <c r="M16" s="89"/>
      <c r="N16" s="89"/>
      <c r="O16" s="89"/>
      <c r="P16" s="89"/>
    </row>
    <row r="17" spans="1:16" ht="29.25" customHeight="1">
      <c r="A17" s="1">
        <v>15</v>
      </c>
      <c r="B17" s="5">
        <v>33141121</v>
      </c>
      <c r="C17" s="10" t="s">
        <v>68</v>
      </c>
      <c r="D17" s="6" t="s">
        <v>69</v>
      </c>
      <c r="E17" s="75" t="s">
        <v>70</v>
      </c>
      <c r="F17" s="8" t="s">
        <v>15</v>
      </c>
      <c r="G17" s="8">
        <v>150</v>
      </c>
      <c r="H17" s="9">
        <v>1100</v>
      </c>
      <c r="I17" s="17">
        <f t="shared" si="0"/>
        <v>165000</v>
      </c>
      <c r="J17" s="89">
        <v>145500</v>
      </c>
      <c r="K17" s="89">
        <v>133500</v>
      </c>
      <c r="L17" s="89">
        <v>144750</v>
      </c>
      <c r="M17" s="89"/>
      <c r="N17" s="89"/>
      <c r="O17" s="89"/>
      <c r="P17" s="89"/>
    </row>
    <row r="18" spans="1:16" ht="29.25" customHeight="1">
      <c r="A18" s="1">
        <v>16</v>
      </c>
      <c r="B18" s="5">
        <v>33141121</v>
      </c>
      <c r="C18" s="10" t="s">
        <v>71</v>
      </c>
      <c r="D18" s="6" t="s">
        <v>72</v>
      </c>
      <c r="E18" s="75" t="s">
        <v>73</v>
      </c>
      <c r="F18" s="8" t="s">
        <v>15</v>
      </c>
      <c r="G18" s="8">
        <v>350</v>
      </c>
      <c r="H18" s="9">
        <v>1200</v>
      </c>
      <c r="I18" s="17">
        <f t="shared" si="0"/>
        <v>420000</v>
      </c>
      <c r="J18" s="89">
        <v>339500</v>
      </c>
      <c r="K18" s="89">
        <v>311500</v>
      </c>
      <c r="L18" s="89">
        <v>391650</v>
      </c>
      <c r="M18" s="89"/>
      <c r="N18" s="89">
        <v>343000</v>
      </c>
      <c r="O18" s="89"/>
      <c r="P18" s="89"/>
    </row>
    <row r="19" spans="1:16" ht="29.25" customHeight="1">
      <c r="A19" s="1">
        <v>17</v>
      </c>
      <c r="B19" s="5">
        <v>33141121</v>
      </c>
      <c r="C19" s="10" t="s">
        <v>74</v>
      </c>
      <c r="D19" s="6" t="s">
        <v>75</v>
      </c>
      <c r="E19" s="75" t="s">
        <v>76</v>
      </c>
      <c r="F19" s="8" t="s">
        <v>15</v>
      </c>
      <c r="G19" s="8">
        <v>100</v>
      </c>
      <c r="H19" s="9">
        <v>1200</v>
      </c>
      <c r="I19" s="17">
        <f t="shared" si="0"/>
        <v>120000</v>
      </c>
      <c r="J19" s="89">
        <v>97000</v>
      </c>
      <c r="K19" s="89">
        <v>114000</v>
      </c>
      <c r="L19" s="89">
        <v>124900</v>
      </c>
      <c r="M19" s="89"/>
      <c r="N19" s="89"/>
      <c r="O19" s="89"/>
      <c r="P19" s="89"/>
    </row>
    <row r="20" spans="1:16" ht="29.25" customHeight="1">
      <c r="A20" s="1">
        <v>18</v>
      </c>
      <c r="B20" s="5">
        <v>33141121</v>
      </c>
      <c r="C20" s="10" t="s">
        <v>77</v>
      </c>
      <c r="D20" s="6" t="s">
        <v>78</v>
      </c>
      <c r="E20" s="75" t="s">
        <v>79</v>
      </c>
      <c r="F20" s="8" t="s">
        <v>15</v>
      </c>
      <c r="G20" s="8">
        <v>200</v>
      </c>
      <c r="H20" s="9">
        <v>1200</v>
      </c>
      <c r="I20" s="17">
        <f t="shared" si="0"/>
        <v>240000</v>
      </c>
      <c r="J20" s="89">
        <v>270000</v>
      </c>
      <c r="K20" s="89">
        <v>228000</v>
      </c>
      <c r="L20" s="89">
        <v>217800</v>
      </c>
      <c r="M20" s="89"/>
      <c r="N20" s="89"/>
      <c r="O20" s="89"/>
      <c r="P20" s="89"/>
    </row>
    <row r="21" spans="1:16" ht="29.25" customHeight="1">
      <c r="A21" s="1">
        <v>19</v>
      </c>
      <c r="B21" s="5">
        <v>33141121</v>
      </c>
      <c r="C21" s="10" t="s">
        <v>80</v>
      </c>
      <c r="D21" s="6" t="s">
        <v>81</v>
      </c>
      <c r="E21" s="75" t="s">
        <v>82</v>
      </c>
      <c r="F21" s="8" t="s">
        <v>15</v>
      </c>
      <c r="G21" s="8">
        <v>10</v>
      </c>
      <c r="H21" s="9">
        <v>1700</v>
      </c>
      <c r="I21" s="17">
        <f t="shared" si="0"/>
        <v>17000</v>
      </c>
      <c r="J21" s="89">
        <v>13500</v>
      </c>
      <c r="K21" s="89"/>
      <c r="L21" s="89"/>
      <c r="M21" s="89"/>
      <c r="N21" s="89"/>
      <c r="O21" s="89"/>
      <c r="P21" s="89"/>
    </row>
    <row r="22" spans="1:16" ht="29.25" customHeight="1">
      <c r="A22" s="1">
        <v>20</v>
      </c>
      <c r="B22" s="12">
        <v>33141121</v>
      </c>
      <c r="C22" s="13" t="s">
        <v>83</v>
      </c>
      <c r="D22" s="13" t="s">
        <v>84</v>
      </c>
      <c r="E22" s="77" t="s">
        <v>85</v>
      </c>
      <c r="F22" s="14" t="s">
        <v>15</v>
      </c>
      <c r="G22" s="14">
        <v>36</v>
      </c>
      <c r="H22" s="15">
        <v>7000</v>
      </c>
      <c r="I22" s="17">
        <f t="shared" si="0"/>
        <v>252000</v>
      </c>
      <c r="J22" s="89">
        <v>158400</v>
      </c>
      <c r="K22" s="89"/>
      <c r="L22" s="89"/>
      <c r="M22" s="89"/>
      <c r="N22" s="89"/>
      <c r="O22" s="89"/>
      <c r="P22" s="89"/>
    </row>
    <row r="23" spans="1:16" ht="29.25" customHeight="1">
      <c r="A23" s="1">
        <v>21</v>
      </c>
      <c r="B23" s="12">
        <v>33141121</v>
      </c>
      <c r="C23" s="13" t="s">
        <v>86</v>
      </c>
      <c r="D23" s="13" t="s">
        <v>87</v>
      </c>
      <c r="E23" s="77" t="s">
        <v>88</v>
      </c>
      <c r="F23" s="14" t="s">
        <v>15</v>
      </c>
      <c r="G23" s="14">
        <v>60</v>
      </c>
      <c r="H23" s="15">
        <v>7000</v>
      </c>
      <c r="I23" s="17">
        <f t="shared" si="0"/>
        <v>420000</v>
      </c>
      <c r="J23" s="89">
        <v>336000</v>
      </c>
      <c r="K23" s="89"/>
      <c r="L23" s="89"/>
      <c r="M23" s="89"/>
      <c r="N23" s="89"/>
      <c r="O23" s="89"/>
      <c r="P23" s="89"/>
    </row>
    <row r="24" spans="1:16" ht="29.25" customHeight="1">
      <c r="A24" s="1">
        <v>22</v>
      </c>
      <c r="B24" s="5">
        <v>33141121</v>
      </c>
      <c r="C24" s="16" t="s">
        <v>89</v>
      </c>
      <c r="D24" s="10" t="s">
        <v>90</v>
      </c>
      <c r="E24" s="78" t="s">
        <v>91</v>
      </c>
      <c r="F24" s="8" t="s">
        <v>15</v>
      </c>
      <c r="G24" s="8">
        <v>500</v>
      </c>
      <c r="H24" s="9">
        <v>350</v>
      </c>
      <c r="I24" s="17">
        <f t="shared" si="0"/>
        <v>175000</v>
      </c>
      <c r="J24" s="89">
        <v>290000</v>
      </c>
      <c r="K24" s="89">
        <v>170000</v>
      </c>
      <c r="L24" s="89">
        <v>72500</v>
      </c>
      <c r="M24" s="89"/>
      <c r="N24" s="89"/>
      <c r="O24" s="89"/>
      <c r="P24" s="89"/>
    </row>
    <row r="25" spans="1:16" ht="29.25" customHeight="1">
      <c r="A25" s="1">
        <v>23</v>
      </c>
      <c r="B25" s="5">
        <v>33141121</v>
      </c>
      <c r="C25" s="16" t="s">
        <v>92</v>
      </c>
      <c r="D25" s="10" t="s">
        <v>93</v>
      </c>
      <c r="E25" s="78" t="s">
        <v>94</v>
      </c>
      <c r="F25" s="8" t="s">
        <v>15</v>
      </c>
      <c r="G25" s="8">
        <v>300</v>
      </c>
      <c r="H25" s="9">
        <v>350</v>
      </c>
      <c r="I25" s="17">
        <f t="shared" si="0"/>
        <v>105000</v>
      </c>
      <c r="J25" s="89">
        <v>174000</v>
      </c>
      <c r="K25" s="89">
        <v>102000</v>
      </c>
      <c r="L25" s="89"/>
      <c r="M25" s="89"/>
      <c r="N25" s="89"/>
      <c r="O25" s="89"/>
      <c r="P25" s="89"/>
    </row>
    <row r="26" spans="1:16" ht="29.25" customHeight="1">
      <c r="A26" s="1">
        <v>24</v>
      </c>
      <c r="B26" s="5">
        <v>33141121</v>
      </c>
      <c r="C26" s="10" t="s">
        <v>95</v>
      </c>
      <c r="D26" s="10" t="s">
        <v>96</v>
      </c>
      <c r="E26" s="78" t="s">
        <v>97</v>
      </c>
      <c r="F26" s="8" t="s">
        <v>15</v>
      </c>
      <c r="G26" s="8">
        <v>600</v>
      </c>
      <c r="H26" s="9">
        <v>350</v>
      </c>
      <c r="I26" s="17">
        <f t="shared" si="0"/>
        <v>210000</v>
      </c>
      <c r="J26" s="89">
        <v>348000</v>
      </c>
      <c r="K26" s="89">
        <v>204000</v>
      </c>
      <c r="L26" s="89"/>
      <c r="M26" s="89"/>
      <c r="N26" s="89"/>
      <c r="O26" s="89"/>
      <c r="P26" s="89"/>
    </row>
    <row r="27" spans="1:16" ht="29.25" customHeight="1">
      <c r="A27" s="1">
        <v>25</v>
      </c>
      <c r="B27" s="5">
        <v>33141121</v>
      </c>
      <c r="C27" s="10" t="s">
        <v>98</v>
      </c>
      <c r="D27" s="10" t="s">
        <v>99</v>
      </c>
      <c r="E27" s="78" t="s">
        <v>100</v>
      </c>
      <c r="F27" s="8" t="s">
        <v>15</v>
      </c>
      <c r="G27" s="8">
        <v>200</v>
      </c>
      <c r="H27" s="9">
        <v>350</v>
      </c>
      <c r="I27" s="17">
        <f t="shared" si="0"/>
        <v>70000</v>
      </c>
      <c r="J27" s="89">
        <v>110000</v>
      </c>
      <c r="K27" s="89">
        <v>68000</v>
      </c>
      <c r="L27" s="89">
        <v>29000</v>
      </c>
      <c r="M27" s="89"/>
      <c r="N27" s="89"/>
      <c r="O27" s="89"/>
      <c r="P27" s="89"/>
    </row>
    <row r="28" spans="1:16" ht="29.25" customHeight="1">
      <c r="A28" s="1">
        <v>26</v>
      </c>
      <c r="B28" s="5">
        <v>33141121</v>
      </c>
      <c r="C28" s="10" t="s">
        <v>101</v>
      </c>
      <c r="D28" s="10" t="s">
        <v>102</v>
      </c>
      <c r="E28" s="78" t="s">
        <v>103</v>
      </c>
      <c r="F28" s="8" t="s">
        <v>15</v>
      </c>
      <c r="G28" s="8">
        <v>400</v>
      </c>
      <c r="H28" s="9">
        <v>350</v>
      </c>
      <c r="I28" s="17">
        <f t="shared" si="0"/>
        <v>140000</v>
      </c>
      <c r="J28" s="89">
        <v>220000</v>
      </c>
      <c r="K28" s="89">
        <v>136000</v>
      </c>
      <c r="L28" s="89"/>
      <c r="M28" s="89"/>
      <c r="N28" s="89"/>
      <c r="O28" s="89"/>
      <c r="P28" s="89"/>
    </row>
    <row r="29" spans="1:16" ht="29.25" customHeight="1">
      <c r="A29" s="1">
        <v>27</v>
      </c>
      <c r="B29" s="5">
        <v>33141121</v>
      </c>
      <c r="C29" s="10" t="s">
        <v>104</v>
      </c>
      <c r="D29" s="10" t="s">
        <v>105</v>
      </c>
      <c r="E29" s="78" t="s">
        <v>106</v>
      </c>
      <c r="F29" s="8" t="s">
        <v>15</v>
      </c>
      <c r="G29" s="8">
        <v>300</v>
      </c>
      <c r="H29" s="9">
        <v>650</v>
      </c>
      <c r="I29" s="17">
        <f t="shared" si="0"/>
        <v>195000</v>
      </c>
      <c r="J29" s="89">
        <v>351000</v>
      </c>
      <c r="K29" s="89">
        <v>177000</v>
      </c>
      <c r="L29" s="89">
        <v>161700</v>
      </c>
      <c r="M29" s="89"/>
      <c r="N29" s="89"/>
      <c r="O29" s="89"/>
      <c r="P29" s="89"/>
    </row>
    <row r="30" spans="1:16" ht="29.25" customHeight="1">
      <c r="A30" s="1">
        <v>28</v>
      </c>
      <c r="B30" s="5">
        <v>33141121</v>
      </c>
      <c r="C30" s="10" t="s">
        <v>107</v>
      </c>
      <c r="D30" s="10" t="s">
        <v>108</v>
      </c>
      <c r="E30" s="78" t="s">
        <v>109</v>
      </c>
      <c r="F30" s="8" t="s">
        <v>15</v>
      </c>
      <c r="G30" s="8">
        <v>400</v>
      </c>
      <c r="H30" s="9">
        <v>650</v>
      </c>
      <c r="I30" s="17">
        <f t="shared" si="0"/>
        <v>260000</v>
      </c>
      <c r="J30" s="89">
        <v>420000</v>
      </c>
      <c r="K30" s="89">
        <v>236000</v>
      </c>
      <c r="L30" s="89">
        <v>231600</v>
      </c>
      <c r="M30" s="89"/>
      <c r="N30" s="89"/>
      <c r="O30" s="89"/>
      <c r="P30" s="89"/>
    </row>
    <row r="31" spans="1:16" ht="29.25" customHeight="1">
      <c r="A31" s="1">
        <v>29</v>
      </c>
      <c r="B31" s="5">
        <v>33141121</v>
      </c>
      <c r="C31" s="10" t="s">
        <v>110</v>
      </c>
      <c r="D31" s="10" t="s">
        <v>111</v>
      </c>
      <c r="E31" s="78" t="s">
        <v>112</v>
      </c>
      <c r="F31" s="8" t="s">
        <v>15</v>
      </c>
      <c r="G31" s="8">
        <v>700</v>
      </c>
      <c r="H31" s="9">
        <v>650</v>
      </c>
      <c r="I31" s="17">
        <f t="shared" si="0"/>
        <v>455000</v>
      </c>
      <c r="J31" s="89">
        <v>735000</v>
      </c>
      <c r="K31" s="89">
        <v>413000</v>
      </c>
      <c r="L31" s="89">
        <v>538300</v>
      </c>
      <c r="M31" s="89"/>
      <c r="N31" s="89"/>
      <c r="O31" s="89"/>
      <c r="P31" s="89"/>
    </row>
    <row r="32" spans="1:16" ht="29.25" customHeight="1">
      <c r="A32" s="1">
        <v>30</v>
      </c>
      <c r="B32" s="5">
        <v>33141121</v>
      </c>
      <c r="C32" s="10" t="s">
        <v>113</v>
      </c>
      <c r="D32" s="10" t="s">
        <v>114</v>
      </c>
      <c r="E32" s="78" t="s">
        <v>115</v>
      </c>
      <c r="F32" s="8" t="s">
        <v>15</v>
      </c>
      <c r="G32" s="8">
        <v>300</v>
      </c>
      <c r="H32" s="9">
        <v>650</v>
      </c>
      <c r="I32" s="17">
        <f t="shared" si="0"/>
        <v>195000</v>
      </c>
      <c r="J32" s="89">
        <v>315000</v>
      </c>
      <c r="K32" s="89">
        <v>177000</v>
      </c>
      <c r="L32" s="89">
        <v>161700</v>
      </c>
      <c r="M32" s="89"/>
      <c r="N32" s="89"/>
      <c r="O32" s="89"/>
      <c r="P32" s="89"/>
    </row>
    <row r="33" spans="1:16" ht="29.25" customHeight="1">
      <c r="A33" s="1">
        <v>31</v>
      </c>
      <c r="B33" s="5">
        <v>33141121</v>
      </c>
      <c r="C33" s="16" t="s">
        <v>116</v>
      </c>
      <c r="D33" s="10" t="s">
        <v>117</v>
      </c>
      <c r="E33" s="78" t="s">
        <v>118</v>
      </c>
      <c r="F33" s="8" t="s">
        <v>15</v>
      </c>
      <c r="G33" s="8">
        <v>300</v>
      </c>
      <c r="H33" s="9">
        <v>650</v>
      </c>
      <c r="I33" s="17">
        <f t="shared" si="0"/>
        <v>195000</v>
      </c>
      <c r="J33" s="89">
        <v>300000</v>
      </c>
      <c r="K33" s="89">
        <v>177000</v>
      </c>
      <c r="L33" s="89">
        <v>236700</v>
      </c>
      <c r="M33" s="89"/>
      <c r="N33" s="89"/>
      <c r="O33" s="89"/>
      <c r="P33" s="89"/>
    </row>
    <row r="34" spans="1:16" ht="29.25" customHeight="1">
      <c r="A34" s="1">
        <v>32</v>
      </c>
      <c r="B34" s="5">
        <v>33141121</v>
      </c>
      <c r="C34" s="16" t="s">
        <v>119</v>
      </c>
      <c r="D34" s="10" t="s">
        <v>120</v>
      </c>
      <c r="E34" s="78" t="s">
        <v>121</v>
      </c>
      <c r="F34" s="8" t="s">
        <v>15</v>
      </c>
      <c r="G34" s="8">
        <v>100</v>
      </c>
      <c r="H34" s="9">
        <v>650</v>
      </c>
      <c r="I34" s="17">
        <f t="shared" si="0"/>
        <v>65000</v>
      </c>
      <c r="J34" s="89">
        <v>105000</v>
      </c>
      <c r="K34" s="89">
        <v>59000</v>
      </c>
      <c r="L34" s="89"/>
      <c r="M34" s="89"/>
      <c r="N34" s="89"/>
      <c r="O34" s="89"/>
      <c r="P34" s="89"/>
    </row>
    <row r="35" spans="1:16" ht="29.25" customHeight="1">
      <c r="A35" s="1">
        <v>33</v>
      </c>
      <c r="B35" s="5">
        <v>33141121</v>
      </c>
      <c r="C35" s="10" t="s">
        <v>122</v>
      </c>
      <c r="D35" s="10" t="s">
        <v>123</v>
      </c>
      <c r="E35" s="78" t="s">
        <v>124</v>
      </c>
      <c r="F35" s="8" t="s">
        <v>15</v>
      </c>
      <c r="G35" s="8">
        <v>400</v>
      </c>
      <c r="H35" s="9">
        <v>650</v>
      </c>
      <c r="I35" s="17">
        <f t="shared" si="0"/>
        <v>260000</v>
      </c>
      <c r="J35" s="89">
        <v>400000</v>
      </c>
      <c r="K35" s="89">
        <v>241600</v>
      </c>
      <c r="L35" s="89">
        <v>335600</v>
      </c>
      <c r="M35" s="89"/>
      <c r="N35" s="89"/>
      <c r="O35" s="89"/>
      <c r="P35" s="89"/>
    </row>
    <row r="36" spans="1:16" ht="29.25" customHeight="1">
      <c r="A36" s="1">
        <v>34</v>
      </c>
      <c r="B36" s="5">
        <v>33141121</v>
      </c>
      <c r="C36" s="10" t="s">
        <v>125</v>
      </c>
      <c r="D36" s="10" t="s">
        <v>126</v>
      </c>
      <c r="E36" s="78" t="s">
        <v>127</v>
      </c>
      <c r="F36" s="8" t="s">
        <v>15</v>
      </c>
      <c r="G36" s="8">
        <v>300</v>
      </c>
      <c r="H36" s="9">
        <v>650</v>
      </c>
      <c r="I36" s="17">
        <f t="shared" si="0"/>
        <v>195000</v>
      </c>
      <c r="J36" s="89"/>
      <c r="K36" s="89">
        <v>181200</v>
      </c>
      <c r="L36" s="89">
        <v>374700</v>
      </c>
      <c r="M36" s="89"/>
      <c r="N36" s="89"/>
      <c r="O36" s="89"/>
      <c r="P36" s="89"/>
    </row>
    <row r="37" spans="1:16" ht="29.25" customHeight="1">
      <c r="A37" s="1">
        <v>35</v>
      </c>
      <c r="B37" s="5">
        <v>33141121</v>
      </c>
      <c r="C37" s="10" t="s">
        <v>128</v>
      </c>
      <c r="D37" s="10" t="s">
        <v>129</v>
      </c>
      <c r="E37" s="78" t="s">
        <v>130</v>
      </c>
      <c r="F37" s="8" t="s">
        <v>15</v>
      </c>
      <c r="G37" s="8">
        <v>150</v>
      </c>
      <c r="H37" s="9">
        <v>650</v>
      </c>
      <c r="I37" s="17">
        <f t="shared" si="0"/>
        <v>97500</v>
      </c>
      <c r="J37" s="89">
        <v>150000</v>
      </c>
      <c r="K37" s="89">
        <v>90600</v>
      </c>
      <c r="L37" s="89">
        <v>187350</v>
      </c>
      <c r="M37" s="89"/>
      <c r="N37" s="89"/>
      <c r="O37" s="89"/>
      <c r="P37" s="89"/>
    </row>
    <row r="38" spans="1:16" ht="29.25" customHeight="1">
      <c r="A38" s="1">
        <v>36</v>
      </c>
      <c r="B38" s="5">
        <v>33141121</v>
      </c>
      <c r="C38" s="10" t="s">
        <v>131</v>
      </c>
      <c r="D38" s="10" t="s">
        <v>132</v>
      </c>
      <c r="E38" s="78" t="s">
        <v>133</v>
      </c>
      <c r="F38" s="8" t="s">
        <v>15</v>
      </c>
      <c r="G38" s="8">
        <v>200</v>
      </c>
      <c r="H38" s="9">
        <v>650</v>
      </c>
      <c r="I38" s="17">
        <f t="shared" si="0"/>
        <v>130000</v>
      </c>
      <c r="J38" s="89">
        <v>200000</v>
      </c>
      <c r="K38" s="89">
        <v>128000</v>
      </c>
      <c r="L38" s="89"/>
      <c r="M38" s="89"/>
      <c r="N38" s="89"/>
      <c r="O38" s="89"/>
      <c r="P38" s="89"/>
    </row>
    <row r="39" spans="1:16" ht="29.25" customHeight="1">
      <c r="A39" s="1">
        <v>37</v>
      </c>
      <c r="B39" s="5">
        <v>33141121</v>
      </c>
      <c r="C39" s="10" t="s">
        <v>134</v>
      </c>
      <c r="D39" s="10" t="s">
        <v>135</v>
      </c>
      <c r="E39" s="78" t="s">
        <v>136</v>
      </c>
      <c r="F39" s="8" t="s">
        <v>15</v>
      </c>
      <c r="G39" s="8">
        <v>100</v>
      </c>
      <c r="H39" s="9">
        <v>650</v>
      </c>
      <c r="I39" s="17">
        <f t="shared" si="0"/>
        <v>65000</v>
      </c>
      <c r="J39" s="89">
        <v>120000</v>
      </c>
      <c r="K39" s="89">
        <v>64000</v>
      </c>
      <c r="L39" s="89">
        <v>83900</v>
      </c>
      <c r="M39" s="89"/>
      <c r="N39" s="89"/>
      <c r="O39" s="89"/>
      <c r="P39" s="89"/>
    </row>
    <row r="40" spans="1:16" ht="29.25" customHeight="1">
      <c r="A40" s="1">
        <v>38</v>
      </c>
      <c r="B40" s="5">
        <v>33141121</v>
      </c>
      <c r="C40" s="10" t="s">
        <v>137</v>
      </c>
      <c r="D40" s="10" t="s">
        <v>138</v>
      </c>
      <c r="E40" s="78" t="s">
        <v>145</v>
      </c>
      <c r="F40" s="8" t="s">
        <v>15</v>
      </c>
      <c r="G40" s="8">
        <v>100</v>
      </c>
      <c r="H40" s="9">
        <v>3500</v>
      </c>
      <c r="I40" s="17">
        <f t="shared" si="0"/>
        <v>350000</v>
      </c>
      <c r="J40" s="89">
        <v>105000</v>
      </c>
      <c r="K40" s="89"/>
      <c r="L40" s="89"/>
      <c r="M40" s="89"/>
      <c r="N40" s="89"/>
      <c r="O40" s="89"/>
      <c r="P40" s="89"/>
    </row>
    <row r="41" spans="1:16" ht="29.25" customHeight="1">
      <c r="A41" s="1">
        <v>39</v>
      </c>
      <c r="B41" s="5">
        <v>33141121</v>
      </c>
      <c r="C41" s="10" t="s">
        <v>139</v>
      </c>
      <c r="D41" s="10" t="s">
        <v>140</v>
      </c>
      <c r="E41" s="78" t="s">
        <v>146</v>
      </c>
      <c r="F41" s="8" t="s">
        <v>15</v>
      </c>
      <c r="G41" s="8">
        <v>100</v>
      </c>
      <c r="H41" s="9">
        <v>3500</v>
      </c>
      <c r="I41" s="17">
        <f t="shared" si="0"/>
        <v>350000</v>
      </c>
      <c r="J41" s="89">
        <v>255265</v>
      </c>
      <c r="K41" s="89"/>
      <c r="L41" s="89"/>
      <c r="M41" s="89"/>
      <c r="N41" s="89"/>
      <c r="O41" s="89"/>
      <c r="P41" s="89"/>
    </row>
    <row r="42" spans="1:16" ht="29.25" customHeight="1">
      <c r="A42" s="1">
        <v>40</v>
      </c>
      <c r="B42" s="5">
        <v>33141121</v>
      </c>
      <c r="C42" s="10" t="s">
        <v>141</v>
      </c>
      <c r="D42" s="10" t="s">
        <v>142</v>
      </c>
      <c r="E42" s="78" t="s">
        <v>147</v>
      </c>
      <c r="F42" s="8" t="s">
        <v>15</v>
      </c>
      <c r="G42" s="8">
        <v>60</v>
      </c>
      <c r="H42" s="9">
        <v>5000</v>
      </c>
      <c r="I42" s="17">
        <f t="shared" si="0"/>
        <v>300000</v>
      </c>
      <c r="J42" s="89">
        <v>245491.20000000001</v>
      </c>
      <c r="K42" s="89"/>
      <c r="L42" s="89"/>
      <c r="M42" s="89"/>
      <c r="N42" s="89"/>
      <c r="O42" s="89"/>
      <c r="P42" s="89"/>
    </row>
    <row r="43" spans="1:16" ht="29.25" customHeight="1">
      <c r="A43" s="1">
        <v>41</v>
      </c>
      <c r="B43" s="5">
        <v>33141121</v>
      </c>
      <c r="C43" s="10" t="s">
        <v>143</v>
      </c>
      <c r="D43" s="10" t="s">
        <v>144</v>
      </c>
      <c r="E43" s="78" t="s">
        <v>148</v>
      </c>
      <c r="F43" s="8" t="s">
        <v>15</v>
      </c>
      <c r="G43" s="8">
        <v>36</v>
      </c>
      <c r="H43" s="9">
        <v>5000</v>
      </c>
      <c r="I43" s="17">
        <f t="shared" si="0"/>
        <v>180000</v>
      </c>
      <c r="J43" s="89">
        <v>137732.04</v>
      </c>
      <c r="K43" s="89"/>
      <c r="L43" s="89"/>
      <c r="M43" s="89"/>
      <c r="N43" s="89"/>
      <c r="O43" s="89"/>
      <c r="P43" s="89"/>
    </row>
    <row r="44" spans="1:16" ht="29.25" hidden="1" customHeight="1">
      <c r="A44" s="1">
        <v>42</v>
      </c>
      <c r="B44" s="1">
        <v>33141211</v>
      </c>
      <c r="C44" s="1"/>
      <c r="D44" s="2" t="s">
        <v>1</v>
      </c>
      <c r="E44" s="71" t="s">
        <v>21</v>
      </c>
      <c r="F44" s="1" t="s">
        <v>15</v>
      </c>
      <c r="G44" s="1">
        <v>50</v>
      </c>
      <c r="H44" s="17">
        <v>2500</v>
      </c>
      <c r="I44" s="17">
        <f t="shared" si="0"/>
        <v>125000</v>
      </c>
      <c r="J44" s="89"/>
      <c r="K44" s="89"/>
      <c r="L44" s="89"/>
      <c r="M44" s="89"/>
      <c r="N44" s="89"/>
      <c r="O44" s="89"/>
      <c r="P44" s="89"/>
    </row>
    <row r="45" spans="1:16" ht="29.25" hidden="1" customHeight="1">
      <c r="A45" s="1">
        <v>43</v>
      </c>
      <c r="B45" s="1">
        <v>33141211</v>
      </c>
      <c r="C45" s="1"/>
      <c r="D45" s="2" t="s">
        <v>2</v>
      </c>
      <c r="E45" s="71" t="s">
        <v>22</v>
      </c>
      <c r="F45" s="1" t="s">
        <v>15</v>
      </c>
      <c r="G45" s="1">
        <v>50</v>
      </c>
      <c r="H45" s="17">
        <v>2500</v>
      </c>
      <c r="I45" s="17">
        <f t="shared" ref="I45:I67" si="1">G45*H45</f>
        <v>125000</v>
      </c>
      <c r="J45" s="89"/>
      <c r="K45" s="89"/>
      <c r="L45" s="89"/>
      <c r="M45" s="89"/>
      <c r="N45" s="89"/>
      <c r="O45" s="89"/>
      <c r="P45" s="89"/>
    </row>
    <row r="46" spans="1:16" ht="29.25" hidden="1" customHeight="1">
      <c r="A46" s="1">
        <v>44</v>
      </c>
      <c r="B46" s="1">
        <v>33141211</v>
      </c>
      <c r="C46" s="1"/>
      <c r="D46" s="3" t="s">
        <v>3</v>
      </c>
      <c r="E46" s="71" t="s">
        <v>23</v>
      </c>
      <c r="F46" s="1" t="s">
        <v>15</v>
      </c>
      <c r="G46" s="1">
        <v>3</v>
      </c>
      <c r="H46" s="17">
        <v>220000</v>
      </c>
      <c r="I46" s="17">
        <f t="shared" si="1"/>
        <v>660000</v>
      </c>
      <c r="J46" s="89"/>
      <c r="K46" s="89"/>
      <c r="L46" s="89"/>
      <c r="M46" s="89"/>
      <c r="N46" s="89"/>
      <c r="O46" s="89"/>
      <c r="P46" s="89"/>
    </row>
    <row r="47" spans="1:16" ht="29.25" hidden="1" customHeight="1">
      <c r="A47" s="1">
        <v>45</v>
      </c>
      <c r="B47" s="1">
        <v>33141211</v>
      </c>
      <c r="C47" s="1"/>
      <c r="D47" s="3" t="s">
        <v>4</v>
      </c>
      <c r="E47" s="71" t="s">
        <v>24</v>
      </c>
      <c r="F47" s="1" t="s">
        <v>15</v>
      </c>
      <c r="G47" s="1">
        <v>5</v>
      </c>
      <c r="H47" s="17">
        <v>50000</v>
      </c>
      <c r="I47" s="17">
        <f t="shared" si="1"/>
        <v>250000</v>
      </c>
      <c r="J47" s="89"/>
      <c r="K47" s="89"/>
      <c r="L47" s="89"/>
      <c r="M47" s="89"/>
      <c r="N47" s="89"/>
      <c r="O47" s="89"/>
      <c r="P47" s="89"/>
    </row>
    <row r="48" spans="1:16" ht="29.25" hidden="1" customHeight="1">
      <c r="A48" s="1">
        <v>46</v>
      </c>
      <c r="B48" s="1">
        <v>33141211</v>
      </c>
      <c r="C48" s="1"/>
      <c r="D48" s="2" t="s">
        <v>5</v>
      </c>
      <c r="E48" s="72" t="s">
        <v>6</v>
      </c>
      <c r="F48" s="1" t="s">
        <v>15</v>
      </c>
      <c r="G48" s="1">
        <v>1</v>
      </c>
      <c r="H48" s="17">
        <v>270000</v>
      </c>
      <c r="I48" s="17">
        <f t="shared" si="1"/>
        <v>270000</v>
      </c>
      <c r="J48" s="89"/>
      <c r="K48" s="89"/>
      <c r="L48" s="89"/>
      <c r="M48" s="89"/>
      <c r="N48" s="89"/>
      <c r="O48" s="89"/>
      <c r="P48" s="89"/>
    </row>
    <row r="49" spans="1:16" ht="29.25" hidden="1" customHeight="1">
      <c r="A49" s="1">
        <v>47</v>
      </c>
      <c r="B49" s="1">
        <v>33141211</v>
      </c>
      <c r="C49" s="1"/>
      <c r="D49" s="2" t="s">
        <v>7</v>
      </c>
      <c r="E49" s="71" t="s">
        <v>17</v>
      </c>
      <c r="F49" s="1" t="s">
        <v>15</v>
      </c>
      <c r="G49" s="1">
        <v>5</v>
      </c>
      <c r="H49" s="4">
        <v>180000</v>
      </c>
      <c r="I49" s="17">
        <f t="shared" si="1"/>
        <v>900000</v>
      </c>
      <c r="J49" s="89"/>
      <c r="K49" s="89"/>
      <c r="L49" s="89"/>
      <c r="M49" s="89"/>
      <c r="N49" s="89"/>
      <c r="O49" s="89"/>
      <c r="P49" s="89"/>
    </row>
    <row r="50" spans="1:16" ht="29.25" hidden="1" customHeight="1">
      <c r="A50" s="1">
        <v>48</v>
      </c>
      <c r="B50" s="1">
        <v>33141211</v>
      </c>
      <c r="C50" s="1"/>
      <c r="D50" s="2" t="s">
        <v>8</v>
      </c>
      <c r="E50" s="71" t="s">
        <v>19</v>
      </c>
      <c r="F50" s="1" t="s">
        <v>15</v>
      </c>
      <c r="G50" s="1">
        <v>4</v>
      </c>
      <c r="H50" s="17">
        <v>220000</v>
      </c>
      <c r="I50" s="17">
        <f t="shared" si="1"/>
        <v>880000</v>
      </c>
      <c r="J50" s="89"/>
      <c r="K50" s="89"/>
      <c r="L50" s="89"/>
      <c r="M50" s="89"/>
      <c r="N50" s="89"/>
      <c r="O50" s="89"/>
      <c r="P50" s="89"/>
    </row>
    <row r="51" spans="1:16" ht="29.25" hidden="1" customHeight="1">
      <c r="A51" s="1">
        <v>49</v>
      </c>
      <c r="B51" s="1">
        <v>33141211</v>
      </c>
      <c r="C51" s="1"/>
      <c r="D51" s="2" t="s">
        <v>9</v>
      </c>
      <c r="E51" s="71" t="s">
        <v>20</v>
      </c>
      <c r="F51" s="1" t="s">
        <v>15</v>
      </c>
      <c r="G51" s="1">
        <v>1</v>
      </c>
      <c r="H51" s="17">
        <v>270000</v>
      </c>
      <c r="I51" s="17">
        <f t="shared" si="1"/>
        <v>270000</v>
      </c>
      <c r="J51" s="89"/>
      <c r="K51" s="89"/>
      <c r="L51" s="89"/>
      <c r="M51" s="89"/>
      <c r="N51" s="89"/>
      <c r="O51" s="89"/>
      <c r="P51" s="89"/>
    </row>
    <row r="52" spans="1:16" ht="29.25" hidden="1" customHeight="1">
      <c r="A52" s="1">
        <v>50</v>
      </c>
      <c r="B52" s="1">
        <v>33141211</v>
      </c>
      <c r="C52" s="1"/>
      <c r="D52" s="2" t="s">
        <v>10</v>
      </c>
      <c r="E52" s="73" t="s">
        <v>16</v>
      </c>
      <c r="F52" s="1" t="s">
        <v>15</v>
      </c>
      <c r="G52" s="1">
        <v>12</v>
      </c>
      <c r="H52" s="17">
        <v>16000</v>
      </c>
      <c r="I52" s="17">
        <f t="shared" si="1"/>
        <v>192000</v>
      </c>
      <c r="J52" s="89"/>
      <c r="K52" s="89"/>
      <c r="L52" s="89"/>
      <c r="M52" s="89"/>
      <c r="N52" s="89"/>
      <c r="O52" s="89"/>
      <c r="P52" s="89"/>
    </row>
    <row r="53" spans="1:16" ht="29.25" hidden="1" customHeight="1">
      <c r="A53" s="1">
        <v>51</v>
      </c>
      <c r="B53" s="1">
        <v>33141211</v>
      </c>
      <c r="C53" s="1"/>
      <c r="D53" s="2" t="s">
        <v>11</v>
      </c>
      <c r="E53" s="73" t="s">
        <v>18</v>
      </c>
      <c r="F53" s="1" t="s">
        <v>15</v>
      </c>
      <c r="G53" s="1">
        <v>10</v>
      </c>
      <c r="H53" s="17">
        <v>10000</v>
      </c>
      <c r="I53" s="17">
        <f t="shared" si="1"/>
        <v>100000</v>
      </c>
      <c r="J53" s="89"/>
      <c r="K53" s="89"/>
      <c r="L53" s="89"/>
      <c r="M53" s="89"/>
      <c r="N53" s="89"/>
      <c r="O53" s="89"/>
      <c r="P53" s="89"/>
    </row>
    <row r="54" spans="1:16" ht="29.25" hidden="1" customHeight="1">
      <c r="A54" s="1">
        <v>52</v>
      </c>
      <c r="B54" s="1">
        <v>33141211</v>
      </c>
      <c r="C54" s="1"/>
      <c r="D54" s="2" t="s">
        <v>12</v>
      </c>
      <c r="E54" s="74" t="s">
        <v>25</v>
      </c>
      <c r="F54" s="1" t="s">
        <v>15</v>
      </c>
      <c r="G54" s="1">
        <v>1</v>
      </c>
      <c r="H54" s="4">
        <v>220000</v>
      </c>
      <c r="I54" s="17">
        <f t="shared" si="1"/>
        <v>220000</v>
      </c>
      <c r="J54" s="89"/>
      <c r="K54" s="89"/>
      <c r="L54" s="89"/>
      <c r="M54" s="89"/>
      <c r="N54" s="89"/>
      <c r="O54" s="89"/>
      <c r="P54" s="89"/>
    </row>
    <row r="55" spans="1:16" ht="29.25" hidden="1" customHeight="1">
      <c r="A55" s="1">
        <v>53</v>
      </c>
      <c r="B55" s="1">
        <v>33141211</v>
      </c>
      <c r="C55" s="1"/>
      <c r="D55" s="2" t="s">
        <v>13</v>
      </c>
      <c r="E55" s="72" t="s">
        <v>26</v>
      </c>
      <c r="F55" s="1" t="s">
        <v>15</v>
      </c>
      <c r="G55" s="1">
        <v>1</v>
      </c>
      <c r="H55" s="17">
        <v>270000</v>
      </c>
      <c r="I55" s="17">
        <f t="shared" si="1"/>
        <v>270000</v>
      </c>
      <c r="J55" s="89"/>
      <c r="K55" s="89"/>
      <c r="L55" s="89"/>
      <c r="M55" s="89"/>
      <c r="N55" s="89"/>
      <c r="O55" s="89"/>
      <c r="P55" s="89"/>
    </row>
    <row r="56" spans="1:16" ht="29.25" hidden="1" customHeight="1">
      <c r="A56" s="1">
        <v>54</v>
      </c>
      <c r="B56" s="1">
        <v>33141211</v>
      </c>
      <c r="C56" s="1"/>
      <c r="D56" s="2" t="s">
        <v>14</v>
      </c>
      <c r="E56" s="72" t="s">
        <v>27</v>
      </c>
      <c r="F56" s="1" t="s">
        <v>15</v>
      </c>
      <c r="G56" s="1">
        <v>1</v>
      </c>
      <c r="H56" s="17">
        <v>220000</v>
      </c>
      <c r="I56" s="17">
        <f t="shared" si="1"/>
        <v>220000</v>
      </c>
      <c r="J56" s="89"/>
      <c r="K56" s="89"/>
      <c r="L56" s="89"/>
      <c r="M56" s="89"/>
      <c r="N56" s="89"/>
      <c r="O56" s="89"/>
      <c r="P56" s="89"/>
    </row>
    <row r="57" spans="1:16" ht="29.25" customHeight="1">
      <c r="A57" s="1">
        <v>55</v>
      </c>
      <c r="B57" s="22">
        <v>33141212</v>
      </c>
      <c r="C57" s="23" t="s">
        <v>149</v>
      </c>
      <c r="D57" s="10" t="s">
        <v>150</v>
      </c>
      <c r="E57" s="78" t="s">
        <v>277</v>
      </c>
      <c r="F57" s="22" t="s">
        <v>15</v>
      </c>
      <c r="G57" s="8">
        <v>1</v>
      </c>
      <c r="H57" s="24">
        <v>750000</v>
      </c>
      <c r="I57" s="17">
        <f t="shared" si="1"/>
        <v>750000</v>
      </c>
      <c r="J57" s="89"/>
      <c r="K57" s="89"/>
      <c r="L57" s="89"/>
      <c r="M57" s="89">
        <v>750000</v>
      </c>
      <c r="N57" s="89"/>
      <c r="O57" s="89"/>
      <c r="P57" s="89"/>
    </row>
    <row r="58" spans="1:16" ht="29.25" customHeight="1">
      <c r="A58" s="1">
        <v>56</v>
      </c>
      <c r="B58" s="22">
        <v>33141212</v>
      </c>
      <c r="C58" s="23" t="s">
        <v>151</v>
      </c>
      <c r="D58" s="10" t="s">
        <v>152</v>
      </c>
      <c r="E58" s="78" t="s">
        <v>278</v>
      </c>
      <c r="F58" s="22" t="s">
        <v>15</v>
      </c>
      <c r="G58" s="8">
        <v>1</v>
      </c>
      <c r="H58" s="24">
        <v>750000</v>
      </c>
      <c r="I58" s="17">
        <f t="shared" si="1"/>
        <v>750000</v>
      </c>
      <c r="J58" s="89"/>
      <c r="K58" s="89"/>
      <c r="L58" s="89"/>
      <c r="M58" s="89">
        <v>750000</v>
      </c>
      <c r="N58" s="89"/>
      <c r="O58" s="89"/>
      <c r="P58" s="89"/>
    </row>
    <row r="59" spans="1:16" ht="29.25" customHeight="1">
      <c r="A59" s="1">
        <v>57</v>
      </c>
      <c r="B59" s="22">
        <v>33141211</v>
      </c>
      <c r="C59" s="23" t="s">
        <v>153</v>
      </c>
      <c r="D59" s="25" t="s">
        <v>154</v>
      </c>
      <c r="E59" s="71" t="s">
        <v>155</v>
      </c>
      <c r="F59" s="22" t="s">
        <v>15</v>
      </c>
      <c r="G59" s="8">
        <v>5</v>
      </c>
      <c r="H59" s="24">
        <v>330000</v>
      </c>
      <c r="I59" s="17">
        <f t="shared" si="1"/>
        <v>1650000</v>
      </c>
      <c r="J59" s="89"/>
      <c r="K59" s="89"/>
      <c r="L59" s="89"/>
      <c r="M59" s="89">
        <v>1375000</v>
      </c>
      <c r="N59" s="89"/>
      <c r="O59" s="89"/>
      <c r="P59" s="89"/>
    </row>
    <row r="60" spans="1:16" ht="29.25" customHeight="1">
      <c r="A60" s="1">
        <v>58</v>
      </c>
      <c r="B60" s="22">
        <v>33141136</v>
      </c>
      <c r="C60" s="23" t="s">
        <v>156</v>
      </c>
      <c r="D60" s="10" t="s">
        <v>157</v>
      </c>
      <c r="E60" s="78" t="s">
        <v>158</v>
      </c>
      <c r="F60" s="22" t="s">
        <v>15</v>
      </c>
      <c r="G60" s="8">
        <v>2</v>
      </c>
      <c r="H60" s="24">
        <v>280000</v>
      </c>
      <c r="I60" s="17">
        <f t="shared" si="1"/>
        <v>560000</v>
      </c>
      <c r="J60" s="89"/>
      <c r="K60" s="89"/>
      <c r="L60" s="89"/>
      <c r="M60" s="89">
        <v>470000</v>
      </c>
      <c r="N60" s="89"/>
      <c r="O60" s="89"/>
      <c r="P60" s="89"/>
    </row>
    <row r="61" spans="1:16" ht="29.25" customHeight="1">
      <c r="A61" s="1">
        <v>59</v>
      </c>
      <c r="B61" s="22">
        <v>33141211</v>
      </c>
      <c r="C61" s="23" t="s">
        <v>159</v>
      </c>
      <c r="D61" s="25" t="s">
        <v>160</v>
      </c>
      <c r="E61" s="79" t="s">
        <v>161</v>
      </c>
      <c r="F61" s="22" t="s">
        <v>15</v>
      </c>
      <c r="G61" s="8">
        <v>1</v>
      </c>
      <c r="H61" s="24">
        <v>450000</v>
      </c>
      <c r="I61" s="17">
        <f t="shared" si="1"/>
        <v>450000</v>
      </c>
      <c r="J61" s="89"/>
      <c r="K61" s="89"/>
      <c r="L61" s="89"/>
      <c r="M61" s="89">
        <v>375000</v>
      </c>
      <c r="N61" s="89"/>
      <c r="O61" s="89"/>
      <c r="P61" s="89"/>
    </row>
    <row r="62" spans="1:16" ht="29.25" customHeight="1">
      <c r="A62" s="1">
        <v>60</v>
      </c>
      <c r="B62" s="22">
        <v>33141211</v>
      </c>
      <c r="C62" s="23" t="s">
        <v>162</v>
      </c>
      <c r="D62" s="25" t="s">
        <v>163</v>
      </c>
      <c r="E62" s="79" t="s">
        <v>164</v>
      </c>
      <c r="F62" s="22" t="s">
        <v>15</v>
      </c>
      <c r="G62" s="8">
        <v>1</v>
      </c>
      <c r="H62" s="24">
        <v>450000</v>
      </c>
      <c r="I62" s="17">
        <f t="shared" si="1"/>
        <v>450000</v>
      </c>
      <c r="J62" s="89"/>
      <c r="K62" s="89"/>
      <c r="L62" s="89"/>
      <c r="M62" s="89">
        <v>375000</v>
      </c>
      <c r="N62" s="89"/>
      <c r="O62" s="89"/>
      <c r="P62" s="89"/>
    </row>
    <row r="63" spans="1:16" ht="29.25" customHeight="1">
      <c r="A63" s="1">
        <v>61</v>
      </c>
      <c r="B63" s="22">
        <v>33141211</v>
      </c>
      <c r="C63" s="23" t="s">
        <v>165</v>
      </c>
      <c r="D63" s="25" t="s">
        <v>166</v>
      </c>
      <c r="E63" s="79" t="s">
        <v>167</v>
      </c>
      <c r="F63" s="22" t="s">
        <v>15</v>
      </c>
      <c r="G63" s="8">
        <v>1</v>
      </c>
      <c r="H63" s="24">
        <v>450000</v>
      </c>
      <c r="I63" s="17">
        <f t="shared" si="1"/>
        <v>450000</v>
      </c>
      <c r="J63" s="89"/>
      <c r="K63" s="89"/>
      <c r="L63" s="89"/>
      <c r="M63" s="89">
        <v>375000</v>
      </c>
      <c r="N63" s="89"/>
      <c r="O63" s="89"/>
      <c r="P63" s="89"/>
    </row>
    <row r="64" spans="1:16" ht="29.25" customHeight="1">
      <c r="A64" s="1">
        <v>62</v>
      </c>
      <c r="B64" s="22">
        <v>33141211</v>
      </c>
      <c r="C64" s="23" t="s">
        <v>168</v>
      </c>
      <c r="D64" s="25" t="s">
        <v>169</v>
      </c>
      <c r="E64" s="79" t="s">
        <v>170</v>
      </c>
      <c r="F64" s="22" t="s">
        <v>15</v>
      </c>
      <c r="G64" s="8">
        <v>1</v>
      </c>
      <c r="H64" s="24">
        <v>450000</v>
      </c>
      <c r="I64" s="17">
        <f t="shared" si="1"/>
        <v>450000</v>
      </c>
      <c r="J64" s="89"/>
      <c r="K64" s="89"/>
      <c r="L64" s="89"/>
      <c r="M64" s="89">
        <v>375000</v>
      </c>
      <c r="N64" s="89"/>
      <c r="O64" s="89"/>
      <c r="P64" s="89"/>
    </row>
    <row r="65" spans="1:16" ht="29.25" customHeight="1">
      <c r="A65" s="1">
        <v>63</v>
      </c>
      <c r="B65" s="22">
        <v>33141211</v>
      </c>
      <c r="C65" s="23" t="s">
        <v>171</v>
      </c>
      <c r="D65" s="25" t="s">
        <v>172</v>
      </c>
      <c r="E65" s="79" t="s">
        <v>173</v>
      </c>
      <c r="F65" s="22" t="s">
        <v>15</v>
      </c>
      <c r="G65" s="8">
        <v>1</v>
      </c>
      <c r="H65" s="24">
        <v>450000</v>
      </c>
      <c r="I65" s="17">
        <f t="shared" si="1"/>
        <v>450000</v>
      </c>
      <c r="J65" s="89"/>
      <c r="K65" s="89"/>
      <c r="L65" s="89"/>
      <c r="M65" s="89">
        <v>375000</v>
      </c>
      <c r="N65" s="89"/>
      <c r="O65" s="89"/>
      <c r="P65" s="89"/>
    </row>
    <row r="66" spans="1:16" ht="29.25" customHeight="1">
      <c r="A66" s="1">
        <v>64</v>
      </c>
      <c r="B66" s="22">
        <v>33141211</v>
      </c>
      <c r="C66" s="23" t="s">
        <v>174</v>
      </c>
      <c r="D66" s="25" t="s">
        <v>175</v>
      </c>
      <c r="E66" s="79" t="s">
        <v>176</v>
      </c>
      <c r="F66" s="22" t="s">
        <v>15</v>
      </c>
      <c r="G66" s="8">
        <v>1</v>
      </c>
      <c r="H66" s="24">
        <v>450000</v>
      </c>
      <c r="I66" s="17">
        <f t="shared" si="1"/>
        <v>450000</v>
      </c>
      <c r="J66" s="89"/>
      <c r="K66" s="89"/>
      <c r="L66" s="89"/>
      <c r="M66" s="89">
        <v>375000</v>
      </c>
      <c r="N66" s="89"/>
      <c r="O66" s="89"/>
      <c r="P66" s="89"/>
    </row>
    <row r="67" spans="1:16" ht="29.25" customHeight="1">
      <c r="A67" s="1">
        <v>65</v>
      </c>
      <c r="B67" s="22">
        <v>33141211</v>
      </c>
      <c r="C67" s="23" t="s">
        <v>177</v>
      </c>
      <c r="D67" s="25" t="s">
        <v>178</v>
      </c>
      <c r="E67" s="79" t="s">
        <v>179</v>
      </c>
      <c r="F67" s="22" t="s">
        <v>15</v>
      </c>
      <c r="G67" s="8">
        <v>1</v>
      </c>
      <c r="H67" s="24">
        <v>450000</v>
      </c>
      <c r="I67" s="17">
        <f t="shared" si="1"/>
        <v>450000</v>
      </c>
      <c r="J67" s="89"/>
      <c r="K67" s="89"/>
      <c r="L67" s="89"/>
      <c r="M67" s="89">
        <v>375000</v>
      </c>
      <c r="N67" s="89"/>
      <c r="O67" s="89"/>
      <c r="P67" s="89"/>
    </row>
    <row r="68" spans="1:16" ht="29.25" customHeight="1">
      <c r="A68" s="1">
        <v>66</v>
      </c>
      <c r="B68" s="22">
        <v>33141211</v>
      </c>
      <c r="C68" s="23" t="s">
        <v>180</v>
      </c>
      <c r="D68" s="25" t="s">
        <v>181</v>
      </c>
      <c r="E68" s="79" t="s">
        <v>182</v>
      </c>
      <c r="F68" s="22" t="s">
        <v>15</v>
      </c>
      <c r="G68" s="8">
        <v>1</v>
      </c>
      <c r="H68" s="24">
        <v>450000</v>
      </c>
      <c r="I68" s="17">
        <f t="shared" ref="I68:I102" si="2">G68*H68</f>
        <v>450000</v>
      </c>
      <c r="J68" s="89"/>
      <c r="K68" s="89"/>
      <c r="L68" s="89"/>
      <c r="M68" s="89">
        <v>375000</v>
      </c>
      <c r="N68" s="89"/>
      <c r="O68" s="89"/>
      <c r="P68" s="89"/>
    </row>
    <row r="69" spans="1:16" ht="29.25" customHeight="1">
      <c r="A69" s="1">
        <v>67</v>
      </c>
      <c r="B69" s="22">
        <v>33141211</v>
      </c>
      <c r="C69" s="23" t="s">
        <v>183</v>
      </c>
      <c r="D69" s="25" t="s">
        <v>184</v>
      </c>
      <c r="E69" s="79" t="s">
        <v>185</v>
      </c>
      <c r="F69" s="22" t="s">
        <v>15</v>
      </c>
      <c r="G69" s="8">
        <v>1</v>
      </c>
      <c r="H69" s="24">
        <v>450000</v>
      </c>
      <c r="I69" s="17">
        <f t="shared" si="2"/>
        <v>450000</v>
      </c>
      <c r="J69" s="89"/>
      <c r="K69" s="89"/>
      <c r="L69" s="89"/>
      <c r="M69" s="89">
        <v>375000</v>
      </c>
      <c r="N69" s="89"/>
      <c r="O69" s="89"/>
      <c r="P69" s="89"/>
    </row>
    <row r="70" spans="1:16" ht="29.25" customHeight="1">
      <c r="A70" s="1">
        <v>68</v>
      </c>
      <c r="B70" s="22">
        <v>33141211</v>
      </c>
      <c r="C70" s="23" t="s">
        <v>186</v>
      </c>
      <c r="D70" s="25" t="s">
        <v>187</v>
      </c>
      <c r="E70" s="79" t="s">
        <v>188</v>
      </c>
      <c r="F70" s="22" t="s">
        <v>15</v>
      </c>
      <c r="G70" s="8">
        <v>1</v>
      </c>
      <c r="H70" s="24">
        <v>450000</v>
      </c>
      <c r="I70" s="17">
        <f t="shared" si="2"/>
        <v>450000</v>
      </c>
      <c r="J70" s="89"/>
      <c r="K70" s="89"/>
      <c r="L70" s="89"/>
      <c r="M70" s="89">
        <v>375000</v>
      </c>
      <c r="N70" s="89"/>
      <c r="O70" s="89"/>
      <c r="P70" s="89"/>
    </row>
    <row r="71" spans="1:16" ht="29.25" customHeight="1">
      <c r="A71" s="1">
        <v>69</v>
      </c>
      <c r="B71" s="22">
        <v>33141211</v>
      </c>
      <c r="C71" s="23" t="s">
        <v>189</v>
      </c>
      <c r="D71" s="25" t="s">
        <v>190</v>
      </c>
      <c r="E71" s="79" t="s">
        <v>191</v>
      </c>
      <c r="F71" s="22" t="s">
        <v>15</v>
      </c>
      <c r="G71" s="8">
        <v>1</v>
      </c>
      <c r="H71" s="24">
        <v>450000</v>
      </c>
      <c r="I71" s="17">
        <f t="shared" si="2"/>
        <v>450000</v>
      </c>
      <c r="J71" s="89"/>
      <c r="K71" s="89"/>
      <c r="L71" s="89"/>
      <c r="M71" s="89">
        <v>375000</v>
      </c>
      <c r="N71" s="89"/>
      <c r="O71" s="89"/>
      <c r="P71" s="89"/>
    </row>
    <row r="72" spans="1:16" ht="29.25" customHeight="1">
      <c r="A72" s="1">
        <v>70</v>
      </c>
      <c r="B72" s="22">
        <v>33141211</v>
      </c>
      <c r="C72" s="23" t="s">
        <v>192</v>
      </c>
      <c r="D72" s="25" t="s">
        <v>193</v>
      </c>
      <c r="E72" s="79" t="s">
        <v>194</v>
      </c>
      <c r="F72" s="22" t="s">
        <v>15</v>
      </c>
      <c r="G72" s="8">
        <v>1</v>
      </c>
      <c r="H72" s="24">
        <v>450000</v>
      </c>
      <c r="I72" s="17">
        <f t="shared" si="2"/>
        <v>450000</v>
      </c>
      <c r="J72" s="89"/>
      <c r="K72" s="89"/>
      <c r="L72" s="89"/>
      <c r="M72" s="89">
        <v>375000</v>
      </c>
      <c r="N72" s="89"/>
      <c r="O72" s="89"/>
      <c r="P72" s="89"/>
    </row>
    <row r="73" spans="1:16" ht="29.25" customHeight="1">
      <c r="A73" s="1">
        <v>71</v>
      </c>
      <c r="B73" s="22">
        <v>33141211</v>
      </c>
      <c r="C73" s="23" t="s">
        <v>195</v>
      </c>
      <c r="D73" s="25" t="s">
        <v>196</v>
      </c>
      <c r="E73" s="79" t="s">
        <v>197</v>
      </c>
      <c r="F73" s="22" t="s">
        <v>15</v>
      </c>
      <c r="G73" s="8">
        <v>1</v>
      </c>
      <c r="H73" s="24">
        <v>450000</v>
      </c>
      <c r="I73" s="17">
        <f t="shared" si="2"/>
        <v>450000</v>
      </c>
      <c r="J73" s="89"/>
      <c r="K73" s="89"/>
      <c r="L73" s="89"/>
      <c r="M73" s="89">
        <v>375000</v>
      </c>
      <c r="N73" s="89"/>
      <c r="O73" s="89"/>
      <c r="P73" s="89"/>
    </row>
    <row r="74" spans="1:16" ht="29.25" customHeight="1">
      <c r="A74" s="1">
        <v>72</v>
      </c>
      <c r="B74" s="22">
        <v>33141211</v>
      </c>
      <c r="C74" s="23" t="s">
        <v>198</v>
      </c>
      <c r="D74" s="25" t="s">
        <v>199</v>
      </c>
      <c r="E74" s="79" t="s">
        <v>200</v>
      </c>
      <c r="F74" s="22" t="s">
        <v>15</v>
      </c>
      <c r="G74" s="8">
        <v>1</v>
      </c>
      <c r="H74" s="24">
        <v>450000</v>
      </c>
      <c r="I74" s="17">
        <f t="shared" si="2"/>
        <v>450000</v>
      </c>
      <c r="J74" s="89"/>
      <c r="K74" s="89"/>
      <c r="L74" s="89"/>
      <c r="M74" s="89">
        <v>375000</v>
      </c>
      <c r="N74" s="89"/>
      <c r="O74" s="89"/>
      <c r="P74" s="89"/>
    </row>
    <row r="75" spans="1:16" ht="29.25" customHeight="1">
      <c r="A75" s="1">
        <v>73</v>
      </c>
      <c r="B75" s="22">
        <v>33141211</v>
      </c>
      <c r="C75" s="23" t="s">
        <v>201</v>
      </c>
      <c r="D75" s="23" t="s">
        <v>202</v>
      </c>
      <c r="E75" s="79" t="s">
        <v>203</v>
      </c>
      <c r="F75" s="22" t="s">
        <v>15</v>
      </c>
      <c r="G75" s="8">
        <v>15</v>
      </c>
      <c r="H75" s="24">
        <v>11900</v>
      </c>
      <c r="I75" s="17">
        <f t="shared" si="2"/>
        <v>178500</v>
      </c>
      <c r="J75" s="89"/>
      <c r="K75" s="89"/>
      <c r="L75" s="89"/>
      <c r="M75" s="89"/>
      <c r="N75" s="89"/>
      <c r="O75" s="89">
        <v>178500</v>
      </c>
      <c r="P75" s="89"/>
    </row>
    <row r="76" spans="1:16" ht="29.25" customHeight="1">
      <c r="A76" s="1">
        <v>74</v>
      </c>
      <c r="B76" s="22">
        <v>33141211</v>
      </c>
      <c r="C76" s="23" t="s">
        <v>204</v>
      </c>
      <c r="D76" s="23" t="s">
        <v>205</v>
      </c>
      <c r="E76" s="79" t="s">
        <v>206</v>
      </c>
      <c r="F76" s="22" t="s">
        <v>15</v>
      </c>
      <c r="G76" s="8">
        <v>15</v>
      </c>
      <c r="H76" s="24">
        <v>11500</v>
      </c>
      <c r="I76" s="17">
        <f t="shared" si="2"/>
        <v>172500</v>
      </c>
      <c r="J76" s="89"/>
      <c r="K76" s="89"/>
      <c r="L76" s="89"/>
      <c r="M76" s="89"/>
      <c r="N76" s="89"/>
      <c r="O76" s="89">
        <v>172500</v>
      </c>
      <c r="P76" s="89"/>
    </row>
    <row r="77" spans="1:16" ht="29.25" customHeight="1">
      <c r="A77" s="1">
        <v>75</v>
      </c>
      <c r="B77" s="22">
        <v>33141136</v>
      </c>
      <c r="C77" s="23" t="s">
        <v>207</v>
      </c>
      <c r="D77" s="23" t="s">
        <v>208</v>
      </c>
      <c r="E77" s="80" t="s">
        <v>320</v>
      </c>
      <c r="F77" s="22" t="s">
        <v>15</v>
      </c>
      <c r="G77" s="8">
        <v>30</v>
      </c>
      <c r="H77" s="24">
        <v>29600</v>
      </c>
      <c r="I77" s="17">
        <f t="shared" si="2"/>
        <v>888000</v>
      </c>
      <c r="J77" s="89"/>
      <c r="K77" s="89"/>
      <c r="L77" s="89"/>
      <c r="M77" s="89"/>
      <c r="N77" s="89"/>
      <c r="O77" s="89">
        <v>888000</v>
      </c>
      <c r="P77" s="89"/>
    </row>
    <row r="78" spans="1:16" ht="29.25" customHeight="1">
      <c r="A78" s="1">
        <v>76</v>
      </c>
      <c r="B78" s="22">
        <v>33141136</v>
      </c>
      <c r="C78" s="23" t="s">
        <v>209</v>
      </c>
      <c r="D78" s="23" t="s">
        <v>210</v>
      </c>
      <c r="E78" s="80" t="s">
        <v>281</v>
      </c>
      <c r="F78" s="22" t="s">
        <v>15</v>
      </c>
      <c r="G78" s="8">
        <v>4</v>
      </c>
      <c r="H78" s="24">
        <v>29600</v>
      </c>
      <c r="I78" s="17">
        <f t="shared" si="2"/>
        <v>118400</v>
      </c>
      <c r="J78" s="89"/>
      <c r="K78" s="89"/>
      <c r="L78" s="89"/>
      <c r="M78" s="89"/>
      <c r="N78" s="89"/>
      <c r="O78" s="89">
        <v>118400</v>
      </c>
      <c r="P78" s="89"/>
    </row>
    <row r="79" spans="1:16" ht="29.25" customHeight="1">
      <c r="A79" s="1">
        <v>77</v>
      </c>
      <c r="B79" s="22">
        <v>33141211</v>
      </c>
      <c r="C79" s="23" t="s">
        <v>211</v>
      </c>
      <c r="D79" s="23" t="s">
        <v>212</v>
      </c>
      <c r="E79" s="79" t="s">
        <v>213</v>
      </c>
      <c r="F79" s="22" t="s">
        <v>15</v>
      </c>
      <c r="G79" s="8">
        <v>15</v>
      </c>
      <c r="H79" s="24">
        <v>5400</v>
      </c>
      <c r="I79" s="17">
        <f t="shared" si="2"/>
        <v>81000</v>
      </c>
      <c r="J79" s="89"/>
      <c r="K79" s="89"/>
      <c r="L79" s="89"/>
      <c r="M79" s="89"/>
      <c r="N79" s="89"/>
      <c r="O79" s="89">
        <v>81000</v>
      </c>
      <c r="P79" s="89"/>
    </row>
    <row r="80" spans="1:16" ht="29.25" customHeight="1">
      <c r="A80" s="1">
        <v>78</v>
      </c>
      <c r="B80" s="22">
        <v>33141211</v>
      </c>
      <c r="C80" s="23" t="s">
        <v>214</v>
      </c>
      <c r="D80" s="23" t="s">
        <v>215</v>
      </c>
      <c r="E80" s="79" t="s">
        <v>216</v>
      </c>
      <c r="F80" s="22" t="s">
        <v>15</v>
      </c>
      <c r="G80" s="8">
        <v>30</v>
      </c>
      <c r="H80" s="24">
        <v>14900</v>
      </c>
      <c r="I80" s="17">
        <f t="shared" si="2"/>
        <v>447000</v>
      </c>
      <c r="J80" s="89"/>
      <c r="K80" s="89"/>
      <c r="L80" s="89"/>
      <c r="M80" s="89"/>
      <c r="N80" s="89"/>
      <c r="O80" s="89">
        <v>447000</v>
      </c>
      <c r="P80" s="89"/>
    </row>
    <row r="81" spans="1:16" ht="29.25" customHeight="1">
      <c r="A81" s="1">
        <v>79</v>
      </c>
      <c r="B81" s="22">
        <v>33141136</v>
      </c>
      <c r="C81" s="23" t="s">
        <v>219</v>
      </c>
      <c r="D81" s="23" t="s">
        <v>220</v>
      </c>
      <c r="E81" s="79" t="s">
        <v>322</v>
      </c>
      <c r="F81" s="22" t="s">
        <v>15</v>
      </c>
      <c r="G81" s="14">
        <v>5</v>
      </c>
      <c r="H81" s="24">
        <v>26600</v>
      </c>
      <c r="I81" s="17">
        <f>G81*H81</f>
        <v>133000</v>
      </c>
      <c r="J81" s="89"/>
      <c r="K81" s="89"/>
      <c r="L81" s="89"/>
      <c r="M81" s="89"/>
      <c r="N81" s="89"/>
      <c r="O81" s="89">
        <v>133000</v>
      </c>
      <c r="P81" s="89"/>
    </row>
    <row r="82" spans="1:16" ht="29.25" customHeight="1">
      <c r="A82" s="1">
        <v>80</v>
      </c>
      <c r="B82" s="22">
        <v>33141136</v>
      </c>
      <c r="C82" s="23" t="s">
        <v>217</v>
      </c>
      <c r="D82" s="23" t="s">
        <v>218</v>
      </c>
      <c r="E82" s="79" t="s">
        <v>321</v>
      </c>
      <c r="F82" s="22" t="s">
        <v>15</v>
      </c>
      <c r="G82" s="8">
        <v>5</v>
      </c>
      <c r="H82" s="24">
        <v>26600</v>
      </c>
      <c r="I82" s="17">
        <f t="shared" si="2"/>
        <v>133000</v>
      </c>
      <c r="J82" s="89"/>
      <c r="K82" s="89"/>
      <c r="L82" s="89"/>
      <c r="M82" s="89"/>
      <c r="N82" s="89"/>
      <c r="O82" s="89">
        <v>133000</v>
      </c>
      <c r="P82" s="89"/>
    </row>
    <row r="83" spans="1:16" ht="29.25" hidden="1" customHeight="1">
      <c r="A83" s="1">
        <v>81</v>
      </c>
      <c r="B83" s="22">
        <v>33141182</v>
      </c>
      <c r="C83" s="23" t="s">
        <v>221</v>
      </c>
      <c r="D83" s="25" t="s">
        <v>222</v>
      </c>
      <c r="E83" s="71" t="s">
        <v>223</v>
      </c>
      <c r="F83" s="22" t="s">
        <v>15</v>
      </c>
      <c r="G83" s="14">
        <v>6</v>
      </c>
      <c r="H83" s="24">
        <v>83000</v>
      </c>
      <c r="I83" s="17">
        <f t="shared" si="2"/>
        <v>498000</v>
      </c>
      <c r="J83" s="89"/>
      <c r="K83" s="89"/>
      <c r="L83" s="89"/>
      <c r="M83" s="89"/>
      <c r="N83" s="89"/>
      <c r="O83" s="89"/>
      <c r="P83" s="89"/>
    </row>
    <row r="84" spans="1:16" ht="29.25" hidden="1" customHeight="1">
      <c r="A84" s="1">
        <v>82</v>
      </c>
      <c r="B84" s="22">
        <v>33141211</v>
      </c>
      <c r="C84" s="23" t="s">
        <v>224</v>
      </c>
      <c r="D84" s="25" t="s">
        <v>225</v>
      </c>
      <c r="E84" s="71" t="s">
        <v>226</v>
      </c>
      <c r="F84" s="22" t="s">
        <v>15</v>
      </c>
      <c r="G84" s="14">
        <v>6</v>
      </c>
      <c r="H84" s="24">
        <v>83000</v>
      </c>
      <c r="I84" s="17">
        <f t="shared" si="2"/>
        <v>498000</v>
      </c>
      <c r="J84" s="89"/>
      <c r="K84" s="89"/>
      <c r="L84" s="89"/>
      <c r="M84" s="89"/>
      <c r="N84" s="89"/>
      <c r="O84" s="89"/>
      <c r="P84" s="89"/>
    </row>
    <row r="85" spans="1:16" ht="29.25" hidden="1" customHeight="1">
      <c r="A85" s="1">
        <v>83</v>
      </c>
      <c r="B85" s="22">
        <v>33141136</v>
      </c>
      <c r="C85" s="23" t="s">
        <v>227</v>
      </c>
      <c r="D85" s="23" t="s">
        <v>228</v>
      </c>
      <c r="E85" s="79" t="s">
        <v>229</v>
      </c>
      <c r="F85" s="22" t="s">
        <v>15</v>
      </c>
      <c r="G85" s="8">
        <v>2</v>
      </c>
      <c r="H85" s="24">
        <v>123000</v>
      </c>
      <c r="I85" s="17">
        <f t="shared" si="2"/>
        <v>246000</v>
      </c>
      <c r="J85" s="89"/>
      <c r="K85" s="89"/>
      <c r="L85" s="89"/>
      <c r="M85" s="89"/>
      <c r="N85" s="89"/>
      <c r="O85" s="89"/>
      <c r="P85" s="89"/>
    </row>
    <row r="86" spans="1:16" ht="29.25" hidden="1" customHeight="1">
      <c r="A86" s="1">
        <v>84</v>
      </c>
      <c r="B86" s="22">
        <v>33141136</v>
      </c>
      <c r="C86" s="23" t="s">
        <v>230</v>
      </c>
      <c r="D86" s="23" t="s">
        <v>231</v>
      </c>
      <c r="E86" s="79" t="s">
        <v>232</v>
      </c>
      <c r="F86" s="22" t="s">
        <v>15</v>
      </c>
      <c r="G86" s="8">
        <v>2</v>
      </c>
      <c r="H86" s="24">
        <v>123000</v>
      </c>
      <c r="I86" s="17">
        <f t="shared" si="2"/>
        <v>246000</v>
      </c>
      <c r="J86" s="89"/>
      <c r="K86" s="89"/>
      <c r="L86" s="89"/>
      <c r="M86" s="89"/>
      <c r="N86" s="89"/>
      <c r="O86" s="89"/>
      <c r="P86" s="89"/>
    </row>
    <row r="87" spans="1:16" ht="29.25" hidden="1" customHeight="1">
      <c r="A87" s="1">
        <v>85</v>
      </c>
      <c r="B87" s="22">
        <v>33141211</v>
      </c>
      <c r="C87" s="23" t="s">
        <v>233</v>
      </c>
      <c r="D87" s="23" t="s">
        <v>234</v>
      </c>
      <c r="E87" s="79" t="s">
        <v>283</v>
      </c>
      <c r="F87" s="22" t="s">
        <v>15</v>
      </c>
      <c r="G87" s="8">
        <v>2</v>
      </c>
      <c r="H87" s="24">
        <v>760000</v>
      </c>
      <c r="I87" s="17">
        <f t="shared" si="2"/>
        <v>1520000</v>
      </c>
      <c r="J87" s="89"/>
      <c r="K87" s="89"/>
      <c r="L87" s="89"/>
      <c r="M87" s="89"/>
      <c r="N87" s="89"/>
      <c r="O87" s="89"/>
      <c r="P87" s="89"/>
    </row>
    <row r="88" spans="1:16" ht="29.25" hidden="1" customHeight="1">
      <c r="A88" s="1">
        <v>86</v>
      </c>
      <c r="B88" s="22">
        <v>33141136</v>
      </c>
      <c r="C88" s="23" t="s">
        <v>235</v>
      </c>
      <c r="D88" s="23" t="s">
        <v>236</v>
      </c>
      <c r="E88" s="79" t="s">
        <v>284</v>
      </c>
      <c r="F88" s="22" t="s">
        <v>15</v>
      </c>
      <c r="G88" s="8">
        <v>2</v>
      </c>
      <c r="H88" s="24">
        <v>140000</v>
      </c>
      <c r="I88" s="17">
        <f t="shared" si="2"/>
        <v>280000</v>
      </c>
      <c r="J88" s="89"/>
      <c r="K88" s="89"/>
      <c r="L88" s="89"/>
      <c r="M88" s="89"/>
      <c r="N88" s="89"/>
      <c r="O88" s="89"/>
      <c r="P88" s="89"/>
    </row>
    <row r="89" spans="1:16" ht="29.25" hidden="1" customHeight="1">
      <c r="A89" s="1">
        <v>87</v>
      </c>
      <c r="B89" s="22">
        <v>33141136</v>
      </c>
      <c r="C89" s="23" t="s">
        <v>237</v>
      </c>
      <c r="D89" s="23" t="s">
        <v>238</v>
      </c>
      <c r="E89" s="79" t="s">
        <v>285</v>
      </c>
      <c r="F89" s="22" t="s">
        <v>15</v>
      </c>
      <c r="G89" s="8">
        <v>2</v>
      </c>
      <c r="H89" s="24">
        <v>100000</v>
      </c>
      <c r="I89" s="17">
        <f t="shared" si="2"/>
        <v>200000</v>
      </c>
      <c r="J89" s="89"/>
      <c r="K89" s="89"/>
      <c r="L89" s="89"/>
      <c r="M89" s="89"/>
      <c r="N89" s="89"/>
      <c r="O89" s="89"/>
      <c r="P89" s="89"/>
    </row>
    <row r="90" spans="1:16" ht="29.25" customHeight="1">
      <c r="A90" s="1">
        <v>88</v>
      </c>
      <c r="B90" s="22">
        <v>33141211</v>
      </c>
      <c r="C90" s="23" t="s">
        <v>239</v>
      </c>
      <c r="D90" s="23" t="s">
        <v>240</v>
      </c>
      <c r="E90" s="81" t="s">
        <v>241</v>
      </c>
      <c r="F90" s="22" t="s">
        <v>15</v>
      </c>
      <c r="G90" s="8">
        <v>1</v>
      </c>
      <c r="H90" s="24">
        <v>170000</v>
      </c>
      <c r="I90" s="17">
        <f t="shared" si="2"/>
        <v>170000</v>
      </c>
      <c r="J90" s="89">
        <v>135000</v>
      </c>
      <c r="K90" s="89"/>
      <c r="L90" s="89"/>
      <c r="M90" s="89"/>
      <c r="N90" s="89"/>
      <c r="O90" s="89"/>
      <c r="P90" s="89"/>
    </row>
    <row r="91" spans="1:16" ht="29.25" customHeight="1">
      <c r="A91" s="1">
        <v>89</v>
      </c>
      <c r="B91" s="22">
        <v>33141211</v>
      </c>
      <c r="C91" s="23" t="s">
        <v>242</v>
      </c>
      <c r="D91" s="23" t="s">
        <v>243</v>
      </c>
      <c r="E91" s="81" t="s">
        <v>244</v>
      </c>
      <c r="F91" s="22" t="s">
        <v>15</v>
      </c>
      <c r="G91" s="8">
        <v>1</v>
      </c>
      <c r="H91" s="24">
        <v>170000</v>
      </c>
      <c r="I91" s="17">
        <f t="shared" si="2"/>
        <v>170000</v>
      </c>
      <c r="J91" s="89">
        <v>135000</v>
      </c>
      <c r="K91" s="89"/>
      <c r="L91" s="89"/>
      <c r="M91" s="89"/>
      <c r="N91" s="89"/>
      <c r="O91" s="89"/>
      <c r="P91" s="89"/>
    </row>
    <row r="92" spans="1:16" ht="29.25" customHeight="1">
      <c r="A92" s="1">
        <v>90</v>
      </c>
      <c r="B92" s="22">
        <v>33141211</v>
      </c>
      <c r="C92" s="23" t="s">
        <v>245</v>
      </c>
      <c r="D92" s="23" t="s">
        <v>246</v>
      </c>
      <c r="E92" s="81" t="s">
        <v>247</v>
      </c>
      <c r="F92" s="22" t="s">
        <v>15</v>
      </c>
      <c r="G92" s="8">
        <v>1</v>
      </c>
      <c r="H92" s="24">
        <v>170000</v>
      </c>
      <c r="I92" s="17">
        <f t="shared" si="2"/>
        <v>170000</v>
      </c>
      <c r="J92" s="89">
        <v>135000</v>
      </c>
      <c r="K92" s="89"/>
      <c r="L92" s="89"/>
      <c r="M92" s="89"/>
      <c r="N92" s="89"/>
      <c r="O92" s="89"/>
      <c r="P92" s="89"/>
    </row>
    <row r="93" spans="1:16" ht="29.25" customHeight="1">
      <c r="A93" s="1">
        <v>91</v>
      </c>
      <c r="B93" s="22">
        <v>33141211</v>
      </c>
      <c r="C93" s="28" t="s">
        <v>248</v>
      </c>
      <c r="D93" s="23" t="s">
        <v>249</v>
      </c>
      <c r="E93" s="81" t="s">
        <v>250</v>
      </c>
      <c r="F93" s="29" t="s">
        <v>15</v>
      </c>
      <c r="G93" s="8">
        <v>1</v>
      </c>
      <c r="H93" s="24">
        <v>170000</v>
      </c>
      <c r="I93" s="17">
        <f t="shared" si="2"/>
        <v>170000</v>
      </c>
      <c r="J93" s="89">
        <v>135000</v>
      </c>
      <c r="K93" s="89"/>
      <c r="L93" s="89"/>
      <c r="M93" s="89"/>
      <c r="N93" s="89"/>
      <c r="O93" s="89"/>
      <c r="P93" s="89"/>
    </row>
    <row r="94" spans="1:16" ht="29.25" customHeight="1">
      <c r="A94" s="1">
        <v>92</v>
      </c>
      <c r="B94" s="22">
        <v>33141211</v>
      </c>
      <c r="C94" s="23" t="s">
        <v>251</v>
      </c>
      <c r="D94" s="23" t="s">
        <v>251</v>
      </c>
      <c r="E94" s="81" t="s">
        <v>252</v>
      </c>
      <c r="F94" s="29" t="s">
        <v>15</v>
      </c>
      <c r="G94" s="8">
        <v>1</v>
      </c>
      <c r="H94" s="24">
        <v>170000</v>
      </c>
      <c r="I94" s="17">
        <f t="shared" si="2"/>
        <v>170000</v>
      </c>
      <c r="J94" s="89">
        <v>135000</v>
      </c>
      <c r="K94" s="89"/>
      <c r="L94" s="89"/>
      <c r="M94" s="89"/>
      <c r="N94" s="89"/>
      <c r="O94" s="89"/>
      <c r="P94" s="89"/>
    </row>
    <row r="95" spans="1:16" ht="29.25" customHeight="1">
      <c r="A95" s="1">
        <v>93</v>
      </c>
      <c r="B95" s="22">
        <v>33141136</v>
      </c>
      <c r="C95" s="30" t="s">
        <v>253</v>
      </c>
      <c r="D95" s="30" t="s">
        <v>254</v>
      </c>
      <c r="E95" s="82" t="s">
        <v>255</v>
      </c>
      <c r="F95" s="29" t="s">
        <v>15</v>
      </c>
      <c r="G95" s="22">
        <v>1</v>
      </c>
      <c r="H95" s="24">
        <v>120000</v>
      </c>
      <c r="I95" s="17">
        <f t="shared" si="2"/>
        <v>120000</v>
      </c>
      <c r="J95" s="89"/>
      <c r="K95" s="89"/>
      <c r="L95" s="89"/>
      <c r="M95" s="89"/>
      <c r="N95" s="89"/>
      <c r="O95" s="89"/>
      <c r="P95" s="89">
        <v>120000</v>
      </c>
    </row>
    <row r="96" spans="1:16" ht="29.25" customHeight="1">
      <c r="A96" s="1">
        <v>94</v>
      </c>
      <c r="B96" s="22">
        <v>33141136</v>
      </c>
      <c r="C96" s="30" t="s">
        <v>256</v>
      </c>
      <c r="D96" s="30" t="s">
        <v>257</v>
      </c>
      <c r="E96" s="82" t="s">
        <v>258</v>
      </c>
      <c r="F96" s="29" t="s">
        <v>15</v>
      </c>
      <c r="G96" s="22">
        <v>1</v>
      </c>
      <c r="H96" s="24">
        <v>120000</v>
      </c>
      <c r="I96" s="17">
        <f t="shared" si="2"/>
        <v>120000</v>
      </c>
      <c r="J96" s="89"/>
      <c r="K96" s="89"/>
      <c r="L96" s="89"/>
      <c r="M96" s="89"/>
      <c r="N96" s="89"/>
      <c r="O96" s="89"/>
      <c r="P96" s="89">
        <v>120000</v>
      </c>
    </row>
    <row r="97" spans="1:16" ht="29.25" customHeight="1">
      <c r="A97" s="1">
        <v>95</v>
      </c>
      <c r="B97" s="22">
        <v>33141136</v>
      </c>
      <c r="C97" s="30" t="s">
        <v>259</v>
      </c>
      <c r="D97" s="30" t="s">
        <v>260</v>
      </c>
      <c r="E97" s="82" t="s">
        <v>261</v>
      </c>
      <c r="F97" s="29" t="s">
        <v>15</v>
      </c>
      <c r="G97" s="22">
        <v>1</v>
      </c>
      <c r="H97" s="24">
        <v>120000</v>
      </c>
      <c r="I97" s="17">
        <f t="shared" si="2"/>
        <v>120000</v>
      </c>
      <c r="J97" s="89"/>
      <c r="K97" s="89"/>
      <c r="L97" s="89"/>
      <c r="M97" s="89"/>
      <c r="N97" s="89"/>
      <c r="O97" s="89"/>
      <c r="P97" s="89">
        <v>120000</v>
      </c>
    </row>
    <row r="98" spans="1:16" ht="29.25" customHeight="1">
      <c r="A98" s="1">
        <v>96</v>
      </c>
      <c r="B98" s="22">
        <v>33141136</v>
      </c>
      <c r="C98" s="30" t="s">
        <v>262</v>
      </c>
      <c r="D98" s="30" t="s">
        <v>263</v>
      </c>
      <c r="E98" s="82" t="s">
        <v>264</v>
      </c>
      <c r="F98" s="29" t="s">
        <v>15</v>
      </c>
      <c r="G98" s="22">
        <v>1</v>
      </c>
      <c r="H98" s="24">
        <v>120000</v>
      </c>
      <c r="I98" s="17">
        <f t="shared" si="2"/>
        <v>120000</v>
      </c>
      <c r="J98" s="89"/>
      <c r="K98" s="89"/>
      <c r="L98" s="89"/>
      <c r="M98" s="89"/>
      <c r="N98" s="89"/>
      <c r="O98" s="89"/>
      <c r="P98" s="89">
        <v>120000</v>
      </c>
    </row>
    <row r="99" spans="1:16" ht="29.25" customHeight="1">
      <c r="A99" s="1">
        <v>97</v>
      </c>
      <c r="B99" s="22">
        <v>33141136</v>
      </c>
      <c r="C99" s="30" t="s">
        <v>265</v>
      </c>
      <c r="D99" s="30" t="s">
        <v>266</v>
      </c>
      <c r="E99" s="82" t="s">
        <v>267</v>
      </c>
      <c r="F99" s="29" t="s">
        <v>15</v>
      </c>
      <c r="G99" s="22">
        <v>1</v>
      </c>
      <c r="H99" s="24">
        <v>208000</v>
      </c>
      <c r="I99" s="17">
        <f t="shared" si="2"/>
        <v>208000</v>
      </c>
      <c r="J99" s="89"/>
      <c r="K99" s="89"/>
      <c r="L99" s="89"/>
      <c r="M99" s="89"/>
      <c r="N99" s="89"/>
      <c r="O99" s="89"/>
      <c r="P99" s="89">
        <v>208000</v>
      </c>
    </row>
    <row r="100" spans="1:16" ht="29.25" customHeight="1">
      <c r="A100" s="1">
        <v>98</v>
      </c>
      <c r="B100" s="22">
        <v>33141211</v>
      </c>
      <c r="C100" s="30" t="s">
        <v>268</v>
      </c>
      <c r="D100" s="30" t="s">
        <v>269</v>
      </c>
      <c r="E100" s="82" t="s">
        <v>270</v>
      </c>
      <c r="F100" s="29" t="s">
        <v>15</v>
      </c>
      <c r="G100" s="22">
        <v>1</v>
      </c>
      <c r="H100" s="24">
        <v>341000</v>
      </c>
      <c r="I100" s="17">
        <f t="shared" si="2"/>
        <v>341000</v>
      </c>
      <c r="J100" s="89"/>
      <c r="K100" s="89"/>
      <c r="L100" s="89"/>
      <c r="M100" s="89"/>
      <c r="N100" s="89"/>
      <c r="O100" s="89"/>
      <c r="P100" s="89">
        <v>341000</v>
      </c>
    </row>
    <row r="101" spans="1:16" ht="29.25" customHeight="1">
      <c r="A101" s="1">
        <v>99</v>
      </c>
      <c r="B101" s="22">
        <v>33141211</v>
      </c>
      <c r="C101" s="30" t="s">
        <v>271</v>
      </c>
      <c r="D101" s="30" t="s">
        <v>272</v>
      </c>
      <c r="E101" s="82" t="s">
        <v>273</v>
      </c>
      <c r="F101" s="29" t="s">
        <v>15</v>
      </c>
      <c r="G101" s="22">
        <v>1</v>
      </c>
      <c r="H101" s="24">
        <v>341000</v>
      </c>
      <c r="I101" s="17">
        <f t="shared" si="2"/>
        <v>341000</v>
      </c>
      <c r="J101" s="89"/>
      <c r="K101" s="89"/>
      <c r="L101" s="89"/>
      <c r="M101" s="89"/>
      <c r="N101" s="89"/>
      <c r="O101" s="89"/>
      <c r="P101" s="89">
        <v>341000</v>
      </c>
    </row>
    <row r="102" spans="1:16" ht="29.25" customHeight="1">
      <c r="A102" s="1">
        <v>100</v>
      </c>
      <c r="B102" s="22">
        <v>33141211</v>
      </c>
      <c r="C102" s="32" t="s">
        <v>274</v>
      </c>
      <c r="D102" s="32" t="s">
        <v>275</v>
      </c>
      <c r="E102" s="80" t="s">
        <v>276</v>
      </c>
      <c r="F102" s="14" t="s">
        <v>15</v>
      </c>
      <c r="G102" s="14">
        <v>20</v>
      </c>
      <c r="H102" s="24">
        <v>20000</v>
      </c>
      <c r="I102" s="17">
        <f t="shared" si="2"/>
        <v>400000</v>
      </c>
      <c r="J102" s="89"/>
      <c r="K102" s="89"/>
      <c r="L102" s="89"/>
      <c r="M102" s="89">
        <v>400000</v>
      </c>
      <c r="N102" s="89"/>
      <c r="O102" s="89"/>
      <c r="P102" s="89"/>
    </row>
    <row r="104" spans="1:16" hidden="1">
      <c r="J104" s="90">
        <f>J9+J10+J19+J21+J22+J23+J40+J41+J42+J43+J90+J91+J92+J93+J94</f>
        <v>2173888.2400000002</v>
      </c>
      <c r="M104" s="90">
        <f>M57+M58+M59+M60+M61+M62+M63+M64+M66+M65+M67+M68+M69+M70+M71+M72+M73+M74+M102</f>
        <v>8995000</v>
      </c>
      <c r="O104" s="90">
        <f>O75+O76+O77+O78+O79+O80+O81+O82</f>
        <v>2151400</v>
      </c>
      <c r="P104" s="90">
        <f>P95+P96+P97+P98+P99+P100+P101</f>
        <v>1370000</v>
      </c>
    </row>
    <row r="105" spans="1:16" hidden="1"/>
    <row r="106" spans="1:16" hidden="1">
      <c r="K106" s="90">
        <f>K4+K5+K6+K7+K8+K11+K12+K13+K14+K15+K16+K17+K18+K20+K24+K25+K26+K27+K28+K29+K30+K31+K32+K33+K34+K35+K36+K37+K38+K39</f>
        <v>7371400</v>
      </c>
      <c r="M106" s="90">
        <f>J104+K104+M104+O104+P104+K106</f>
        <v>22061688.240000002</v>
      </c>
    </row>
    <row r="107" spans="1:16" hidden="1">
      <c r="M107" s="90">
        <v>8150000</v>
      </c>
    </row>
    <row r="108" spans="1:16" hidden="1">
      <c r="M108" s="90">
        <v>34400400</v>
      </c>
    </row>
    <row r="109" spans="1:16" hidden="1">
      <c r="M109" s="90">
        <f>M108-M107-M106</f>
        <v>4188711.7599999979</v>
      </c>
    </row>
    <row r="110" spans="1:16" hidden="1"/>
    <row r="111" spans="1:16" hidden="1"/>
    <row r="112" spans="1:16" hidden="1"/>
    <row r="113" spans="13:13" hidden="1">
      <c r="M113" s="90">
        <f>M57+M59+M58+M60+M61+M62+M63+M64+M65+M66+M67+M68+M69+M70+M71+M72+M73+M74+M102</f>
        <v>8995000</v>
      </c>
    </row>
  </sheetData>
  <mergeCells count="3">
    <mergeCell ref="A1:A2"/>
    <mergeCell ref="D1:D2"/>
    <mergeCell ref="I1:I2"/>
  </mergeCells>
  <printOptions horizontalCentered="1"/>
  <pageMargins left="0.2" right="0.2" top="0.25" bottom="0.25" header="0.3" footer="0.3"/>
  <pageSetup paperSize="9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2018-05-29T10:46:07Z</dcterms:modified>
</cp:coreProperties>
</file>